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codeName="ThisWorkbook" checkCompatibility="1"/>
  <mc:AlternateContent xmlns:mc="http://schemas.openxmlformats.org/markup-compatibility/2006">
    <mc:Choice Requires="x15">
      <x15ac:absPath xmlns:x15ac="http://schemas.microsoft.com/office/spreadsheetml/2010/11/ac" url="G:\Design Connect Projects\2022\22-W344 BEECH RD\BEECH RD IMPROV\400-Engineering\Roadway\EngData\spreadsheets\"/>
    </mc:Choice>
  </mc:AlternateContent>
  <xr:revisionPtr revIDLastSave="0" documentId="13_ncr:1_{5EBB61ED-4C7D-4BF8-B97C-E819E862445F}" xr6:coauthVersionLast="36" xr6:coauthVersionMax="36" xr10:uidLastSave="{00000000-0000-0000-0000-000000000000}"/>
  <bookViews>
    <workbookView xWindow="28110" yWindow="240" windowWidth="21240" windowHeight="13680" tabRatio="857" xr2:uid="{00000000-000D-0000-FFFF-FFFF00000000}"/>
  </bookViews>
  <sheets>
    <sheet name="Curve #1" sheetId="12" r:id="rId1"/>
  </sheets>
  <definedNames>
    <definedName name="SAWO">#REF!</definedName>
    <definedName name="Z_3823DF83_D88B_4F23_9460_F379460B924D_.wvu.Cols" localSheetId="0" hidden="1">'Curve #1'!#REF!,'Curve #1'!#REF!,'Curve #1'!#REF!,'Curve #1'!$G:$G,'Curve #1'!#REF!,'Curve #1'!#REF!,'Curve #1'!#REF!,'Curve #1'!#REF!</definedName>
    <definedName name="Z_3823DF83_D88B_4F23_9460_F379460B924D_.wvu.Rows" localSheetId="0" hidden="1">'Curve #1'!$9:$9,'Curve #1'!#REF!</definedName>
    <definedName name="Z_78DE7C73_FC00_4130_899E_0878B1B327CE_.wvu.Cols" localSheetId="0" hidden="1">'Curve #1'!#REF!,'Curve #1'!#REF!,'Curve #1'!#REF!,'Curve #1'!#REF!,'Curve #1'!#REF!</definedName>
    <definedName name="Z_78DE7C73_FC00_4130_899E_0878B1B327CE_.wvu.Rows" localSheetId="0" hidden="1">'Curve #1'!$9:$9,'Curve #1'!#REF!</definedName>
  </definedNames>
  <calcPr calcId="191029"/>
  <customWorkbookViews>
    <customWorkbookView name="Brady Burton - Personal View" guid="{3823DF83-D88B-4F23-9460-F379460B924D}" mergeInterval="0" personalView="1" maximized="1" windowWidth="1920" windowHeight="874" tabRatio="717" activeSheetId="7"/>
    <customWorkbookView name="Kevin Jones - Personal View" guid="{78DE7C73-FC00-4130-899E-0878B1B327CE}" mergeInterval="0" personalView="1" maximized="1" windowWidth="1920" windowHeight="894" tabRatio="717" activeSheetId="7"/>
  </customWorkbookViews>
</workbook>
</file>

<file path=xl/calcChain.xml><?xml version="1.0" encoding="utf-8"?>
<calcChain xmlns="http://schemas.openxmlformats.org/spreadsheetml/2006/main">
  <c r="T24" i="12" l="1"/>
  <c r="T25" i="12"/>
  <c r="T26" i="12"/>
  <c r="T27" i="12"/>
  <c r="T28" i="12"/>
  <c r="T29" i="12"/>
  <c r="T30" i="12"/>
  <c r="T31" i="12"/>
  <c r="T32" i="12"/>
  <c r="T33" i="12"/>
  <c r="T34" i="12"/>
  <c r="T23" i="12"/>
  <c r="T22" i="12"/>
  <c r="O22" i="12"/>
  <c r="O23" i="12"/>
  <c r="O24" i="12"/>
  <c r="O25" i="12"/>
  <c r="O26" i="12"/>
  <c r="O27" i="12"/>
  <c r="O28" i="12"/>
  <c r="O29" i="12"/>
  <c r="O30" i="12"/>
  <c r="O31" i="12"/>
  <c r="O32" i="12"/>
  <c r="O33" i="12"/>
  <c r="O34" i="12"/>
  <c r="O21" i="12"/>
  <c r="W38" i="12" l="1"/>
  <c r="R38" i="12"/>
  <c r="R19" i="12"/>
  <c r="AO10" i="12"/>
  <c r="W35" i="12"/>
  <c r="W36" i="12"/>
  <c r="W37" i="12"/>
  <c r="W39" i="12"/>
  <c r="W40" i="12"/>
  <c r="W41" i="12"/>
  <c r="W42" i="12"/>
  <c r="W43" i="12"/>
  <c r="W44" i="12"/>
  <c r="W45" i="12"/>
  <c r="W46" i="12"/>
  <c r="AL33" i="12"/>
  <c r="AM33" i="12" s="1"/>
  <c r="U22" i="12" l="1"/>
  <c r="U23" i="12"/>
  <c r="AO18" i="12"/>
  <c r="AO46" i="12"/>
  <c r="AC46" i="12"/>
  <c r="P19" i="12"/>
  <c r="AO19" i="12" s="1"/>
  <c r="AO20" i="12"/>
  <c r="R20" i="12"/>
  <c r="R35" i="12"/>
  <c r="R36" i="12"/>
  <c r="R37" i="12"/>
  <c r="R39" i="12"/>
  <c r="R40" i="12"/>
  <c r="R41" i="12"/>
  <c r="R42" i="12"/>
  <c r="R43" i="12"/>
  <c r="R44" i="12"/>
  <c r="R45" i="12"/>
  <c r="R46" i="12"/>
  <c r="AO11" i="12"/>
  <c r="AO12" i="12"/>
  <c r="AO13" i="12"/>
  <c r="AO14" i="12"/>
  <c r="AO15" i="12"/>
  <c r="AO16" i="12"/>
  <c r="AO17" i="12"/>
  <c r="T50" i="12" l="1"/>
  <c r="T51" i="12"/>
  <c r="T52" i="12"/>
  <c r="T53" i="12"/>
  <c r="T54" i="12"/>
  <c r="T49" i="12"/>
  <c r="T42" i="12"/>
  <c r="T43" i="12"/>
  <c r="T44" i="12"/>
  <c r="T45" i="12"/>
  <c r="T46" i="12"/>
  <c r="T41" i="12"/>
  <c r="O50" i="12"/>
  <c r="O51" i="12"/>
  <c r="O52" i="12"/>
  <c r="O53" i="12"/>
  <c r="O54" i="12"/>
  <c r="O49" i="12"/>
  <c r="O42" i="12"/>
  <c r="O43" i="12"/>
  <c r="O44" i="12"/>
  <c r="O45" i="12"/>
  <c r="O46" i="12"/>
  <c r="O41" i="12"/>
  <c r="J50" i="12"/>
  <c r="J51" i="12"/>
  <c r="J52" i="12"/>
  <c r="J53" i="12"/>
  <c r="J54" i="12"/>
  <c r="J49" i="12"/>
  <c r="J41" i="12"/>
  <c r="J42" i="12"/>
  <c r="J43" i="12"/>
  <c r="J44" i="12"/>
  <c r="J45" i="12"/>
  <c r="J46" i="12"/>
  <c r="J21" i="12"/>
  <c r="AL40" i="12"/>
  <c r="AM40" i="12" s="1"/>
  <c r="AF40" i="12"/>
  <c r="AE40" i="12" s="1"/>
  <c r="I40" i="12"/>
  <c r="G40" i="12" s="1"/>
  <c r="U40" i="12"/>
  <c r="P40" i="12"/>
  <c r="AF37" i="12"/>
  <c r="N21" i="12"/>
  <c r="N20" i="12"/>
  <c r="N19" i="12"/>
  <c r="J26" i="12"/>
  <c r="J27" i="12"/>
  <c r="J28" i="12"/>
  <c r="J29" i="12"/>
  <c r="J30" i="12"/>
  <c r="J31" i="12"/>
  <c r="J32" i="12"/>
  <c r="J33" i="12"/>
  <c r="J34" i="12"/>
  <c r="J25" i="12"/>
  <c r="J22" i="12"/>
  <c r="J23" i="12"/>
  <c r="AC40" i="12" l="1"/>
  <c r="AO40" i="12"/>
  <c r="S22" i="12"/>
  <c r="S26" i="12"/>
  <c r="S25" i="12"/>
  <c r="S24" i="12"/>
  <c r="U24" i="12" s="1"/>
  <c r="S23" i="12"/>
  <c r="AF26" i="12"/>
  <c r="AE26" i="12" s="1"/>
  <c r="U26" i="12"/>
  <c r="AL27" i="12"/>
  <c r="AM27" i="12" s="1"/>
  <c r="U29" i="12"/>
  <c r="AL30" i="12"/>
  <c r="AM30" i="12" s="1"/>
  <c r="AL31" i="12"/>
  <c r="AM31" i="12" s="1"/>
  <c r="AL32" i="12"/>
  <c r="AM32" i="12" s="1"/>
  <c r="AL25" i="12"/>
  <c r="AM25" i="12" s="1"/>
  <c r="P26" i="12"/>
  <c r="R26" i="12" s="1"/>
  <c r="P28" i="12"/>
  <c r="R28" i="12" s="1"/>
  <c r="P29" i="12"/>
  <c r="R29" i="12" s="1"/>
  <c r="W29" i="12" s="1"/>
  <c r="P31" i="12"/>
  <c r="R31" i="12" s="1"/>
  <c r="P32" i="12"/>
  <c r="R32" i="12" s="1"/>
  <c r="P33" i="12"/>
  <c r="R33" i="12" s="1"/>
  <c r="P34" i="12"/>
  <c r="R34" i="12" s="1"/>
  <c r="W34" i="12" s="1"/>
  <c r="AF28" i="12"/>
  <c r="AE28" i="12" s="1"/>
  <c r="AF29" i="12"/>
  <c r="AE29" i="12" s="1"/>
  <c r="AF30" i="12"/>
  <c r="AE30" i="12" s="1"/>
  <c r="AF31" i="12"/>
  <c r="AE31" i="12" s="1"/>
  <c r="I32" i="12"/>
  <c r="G32" i="12" s="1"/>
  <c r="I34" i="12"/>
  <c r="G34" i="12" s="1"/>
  <c r="I25" i="12"/>
  <c r="G25" i="12" s="1"/>
  <c r="AF24" i="12"/>
  <c r="AE24" i="12" s="1"/>
  <c r="AC24" i="12" s="1"/>
  <c r="AF27" i="12"/>
  <c r="AE27" i="12" s="1"/>
  <c r="AF33" i="12"/>
  <c r="AE33" i="12" s="1"/>
  <c r="AF34" i="12"/>
  <c r="AE34" i="12" s="1"/>
  <c r="AF35" i="12"/>
  <c r="AE35" i="12" s="1"/>
  <c r="AF36" i="12"/>
  <c r="AE36" i="12" s="1"/>
  <c r="AE37" i="12"/>
  <c r="AF38" i="12"/>
  <c r="AE38" i="12" s="1"/>
  <c r="AF39" i="12"/>
  <c r="AE39" i="12" s="1"/>
  <c r="AF41" i="12"/>
  <c r="AE41" i="12" s="1"/>
  <c r="AF42" i="12"/>
  <c r="AE42" i="12" s="1"/>
  <c r="AF43" i="12"/>
  <c r="AE43" i="12" s="1"/>
  <c r="AF44" i="12"/>
  <c r="AE44" i="12" s="1"/>
  <c r="AF45" i="12"/>
  <c r="AE45" i="12" s="1"/>
  <c r="AC45" i="12" s="1"/>
  <c r="AF46" i="12"/>
  <c r="AE46" i="12" s="1"/>
  <c r="AL26" i="12"/>
  <c r="AM26" i="12" s="1"/>
  <c r="AL28" i="12"/>
  <c r="AM28" i="12" s="1"/>
  <c r="AL34" i="12"/>
  <c r="AM34" i="12" s="1"/>
  <c r="AL35" i="12"/>
  <c r="AM35" i="12" s="1"/>
  <c r="AL36" i="12"/>
  <c r="AM36" i="12" s="1"/>
  <c r="AL37" i="12"/>
  <c r="AM37" i="12" s="1"/>
  <c r="AL38" i="12"/>
  <c r="AL39" i="12"/>
  <c r="AL41" i="12"/>
  <c r="AL42" i="12"/>
  <c r="AM42" i="12" s="1"/>
  <c r="AL43" i="12"/>
  <c r="AM43" i="12" s="1"/>
  <c r="AL44" i="12"/>
  <c r="AM44" i="12" s="1"/>
  <c r="AL45" i="12"/>
  <c r="AL46" i="12"/>
  <c r="AM46" i="12" s="1"/>
  <c r="AL20" i="12"/>
  <c r="AM20" i="12"/>
  <c r="AL21" i="12"/>
  <c r="AM21" i="12"/>
  <c r="AL24" i="12"/>
  <c r="AM24" i="12"/>
  <c r="AM38" i="12"/>
  <c r="AM39" i="12"/>
  <c r="AM41" i="12"/>
  <c r="AM45" i="12"/>
  <c r="U30" i="12"/>
  <c r="P25" i="12"/>
  <c r="R25" i="12" s="1"/>
  <c r="P23" i="12"/>
  <c r="R23" i="12" s="1"/>
  <c r="W23" i="12" s="1"/>
  <c r="P22" i="12"/>
  <c r="R22" i="12" s="1"/>
  <c r="W22" i="12" s="1"/>
  <c r="U28" i="12"/>
  <c r="U34" i="12"/>
  <c r="U35" i="12"/>
  <c r="U36" i="12"/>
  <c r="U37" i="12"/>
  <c r="U38" i="12"/>
  <c r="U39" i="12"/>
  <c r="U41" i="12"/>
  <c r="U42" i="12"/>
  <c r="U43" i="12"/>
  <c r="U44" i="12"/>
  <c r="U45" i="12"/>
  <c r="U46" i="12"/>
  <c r="P20" i="12"/>
  <c r="P21" i="12"/>
  <c r="R21" i="12" s="1"/>
  <c r="AO21" i="12" s="1"/>
  <c r="P24" i="12"/>
  <c r="R24" i="12" s="1"/>
  <c r="W24" i="12" s="1"/>
  <c r="P27" i="12"/>
  <c r="R27" i="12" s="1"/>
  <c r="P30" i="12"/>
  <c r="R30" i="12" s="1"/>
  <c r="P35" i="12"/>
  <c r="P36" i="12"/>
  <c r="P37" i="12"/>
  <c r="P38" i="12"/>
  <c r="P39" i="12"/>
  <c r="P41" i="12"/>
  <c r="P42" i="12"/>
  <c r="P43" i="12"/>
  <c r="P44" i="12"/>
  <c r="P45" i="12"/>
  <c r="P46" i="12"/>
  <c r="I28" i="12"/>
  <c r="G28" i="12" s="1"/>
  <c r="I33" i="12"/>
  <c r="G33" i="12" s="1"/>
  <c r="I35" i="12"/>
  <c r="G35" i="12" s="1"/>
  <c r="I36" i="12"/>
  <c r="G36" i="12" s="1"/>
  <c r="I37" i="12"/>
  <c r="G37" i="12" s="1"/>
  <c r="I38" i="12"/>
  <c r="G38" i="12" s="1"/>
  <c r="I39" i="12"/>
  <c r="G39" i="12" s="1"/>
  <c r="I41" i="12"/>
  <c r="G41" i="12" s="1"/>
  <c r="I42" i="12"/>
  <c r="G42" i="12" s="1"/>
  <c r="I43" i="12"/>
  <c r="G43" i="12" s="1"/>
  <c r="I44" i="12"/>
  <c r="G44" i="12" s="1"/>
  <c r="I45" i="12"/>
  <c r="G45" i="12" s="1"/>
  <c r="I46" i="12"/>
  <c r="G46" i="12" s="1"/>
  <c r="I27" i="12"/>
  <c r="G27" i="12" s="1"/>
  <c r="I10" i="12"/>
  <c r="G10" i="12" s="1"/>
  <c r="I11" i="12"/>
  <c r="G11" i="12" s="1"/>
  <c r="I12" i="12"/>
  <c r="G12" i="12" s="1"/>
  <c r="I13" i="12"/>
  <c r="G13" i="12" s="1"/>
  <c r="I14" i="12"/>
  <c r="G14" i="12" s="1"/>
  <c r="I15" i="12"/>
  <c r="I16" i="12"/>
  <c r="G15" i="12"/>
  <c r="G16" i="12"/>
  <c r="I24" i="12"/>
  <c r="G24" i="12" s="1"/>
  <c r="I20" i="12"/>
  <c r="G20" i="12" s="1"/>
  <c r="I19" i="12"/>
  <c r="G19" i="12"/>
  <c r="I18" i="12"/>
  <c r="G18" i="12"/>
  <c r="I17" i="12"/>
  <c r="G17" i="12"/>
  <c r="W30" i="12" l="1"/>
  <c r="AO30" i="12" s="1"/>
  <c r="W27" i="12"/>
  <c r="W28" i="12"/>
  <c r="W26" i="12"/>
  <c r="AC44" i="12"/>
  <c r="AC39" i="12"/>
  <c r="AC38" i="12"/>
  <c r="AC37" i="12"/>
  <c r="AC35" i="12"/>
  <c r="U31" i="12"/>
  <c r="U33" i="12"/>
  <c r="W33" i="12" s="1"/>
  <c r="AO33" i="12" s="1"/>
  <c r="AO35" i="12"/>
  <c r="AC42" i="12"/>
  <c r="AC43" i="12"/>
  <c r="AC41" i="12"/>
  <c r="AC36" i="12"/>
  <c r="I29" i="12"/>
  <c r="G29" i="12" s="1"/>
  <c r="AC29" i="12" s="1"/>
  <c r="AF25" i="12"/>
  <c r="AE25" i="12" s="1"/>
  <c r="AC25" i="12" s="1"/>
  <c r="U27" i="12"/>
  <c r="AF32" i="12"/>
  <c r="AE32" i="12" s="1"/>
  <c r="AC32" i="12" s="1"/>
  <c r="I26" i="12"/>
  <c r="G26" i="12" s="1"/>
  <c r="AC26" i="12" s="1"/>
  <c r="AL29" i="12"/>
  <c r="AM29" i="12" s="1"/>
  <c r="AO29" i="12" s="1"/>
  <c r="AC34" i="12"/>
  <c r="U32" i="12"/>
  <c r="AL23" i="12"/>
  <c r="AM23" i="12" s="1"/>
  <c r="AO23" i="12" s="1"/>
  <c r="AL22" i="12"/>
  <c r="AM22" i="12" s="1"/>
  <c r="AO22" i="12" s="1"/>
  <c r="U25" i="12"/>
  <c r="AC28" i="12"/>
  <c r="AC27" i="12"/>
  <c r="I31" i="12"/>
  <c r="G31" i="12" s="1"/>
  <c r="AC31" i="12" s="1"/>
  <c r="I30" i="12"/>
  <c r="G30" i="12" s="1"/>
  <c r="AC30" i="12" s="1"/>
  <c r="AC33" i="12"/>
  <c r="AO41" i="12"/>
  <c r="AO38" i="12"/>
  <c r="AO28" i="12"/>
  <c r="AO43" i="12"/>
  <c r="AO36" i="12"/>
  <c r="AO39" i="12"/>
  <c r="AO37" i="12"/>
  <c r="AO42" i="12"/>
  <c r="AO45" i="12"/>
  <c r="AO34" i="12"/>
  <c r="AO44" i="12"/>
  <c r="AO24" i="12"/>
  <c r="AO26" i="12"/>
  <c r="AL16" i="12"/>
  <c r="AM16" i="12" s="1"/>
  <c r="AL13" i="12"/>
  <c r="AM13" i="12" s="1"/>
  <c r="AF13" i="12"/>
  <c r="AE13" i="12" s="1"/>
  <c r="AL19" i="12"/>
  <c r="AM19" i="12" s="1"/>
  <c r="AL18" i="12"/>
  <c r="AM18" i="12" s="1"/>
  <c r="AL14" i="12"/>
  <c r="AM14" i="12" s="1"/>
  <c r="AL12" i="12"/>
  <c r="AM12" i="12" s="1"/>
  <c r="AL11" i="12"/>
  <c r="AM11" i="12" s="1"/>
  <c r="AF11" i="12"/>
  <c r="AE11" i="12" s="1"/>
  <c r="AL10" i="12"/>
  <c r="AM10" i="12" s="1"/>
  <c r="AF10" i="12"/>
  <c r="AE10" i="12" s="1"/>
  <c r="AO31" i="12" l="1"/>
  <c r="W32" i="12"/>
  <c r="AO32" i="12" s="1"/>
  <c r="W25" i="12"/>
  <c r="AO25" i="12" s="1"/>
  <c r="AO27" i="12"/>
  <c r="W31" i="12"/>
  <c r="AF12" i="12"/>
  <c r="AE12" i="12" s="1"/>
  <c r="AC12" i="12" s="1"/>
  <c r="AC10" i="12"/>
  <c r="AC13" i="12"/>
  <c r="AF16" i="12"/>
  <c r="AE16" i="12" s="1"/>
  <c r="AC16" i="12" s="1"/>
  <c r="AC11" i="12"/>
  <c r="AL15" i="12"/>
  <c r="AM15" i="12" s="1"/>
  <c r="AL17" i="12"/>
  <c r="AM17" i="12" s="1"/>
  <c r="AF14" i="12" l="1"/>
  <c r="AE14" i="12" s="1"/>
  <c r="AF15" i="12"/>
  <c r="AE15" i="12" s="1"/>
  <c r="AC15" i="12" l="1"/>
  <c r="AC14" i="12" l="1"/>
  <c r="AF20" i="12" l="1"/>
  <c r="AE20" i="12" s="1"/>
  <c r="AF19" i="12"/>
  <c r="AE19" i="12" s="1"/>
  <c r="AF17" i="12"/>
  <c r="AE17" i="12" s="1"/>
  <c r="AC20" i="12" l="1"/>
  <c r="AC17" i="12"/>
  <c r="AC19" i="12"/>
  <c r="AF18" i="12"/>
  <c r="AE18" i="12" s="1"/>
  <c r="AC18" i="12" s="1"/>
  <c r="AF22" i="12" l="1"/>
  <c r="AE22" i="12" s="1"/>
  <c r="AF21" i="12"/>
  <c r="AE21" i="12" s="1"/>
  <c r="I21" i="12"/>
  <c r="G21" i="12" s="1"/>
  <c r="AF23" i="12"/>
  <c r="AE23" i="12" s="1"/>
  <c r="I23" i="12" l="1"/>
  <c r="G23" i="12" s="1"/>
  <c r="AC23" i="12" s="1"/>
  <c r="I22" i="12"/>
  <c r="G22" i="12" s="1"/>
  <c r="AC22" i="12" s="1"/>
  <c r="AC21" i="12"/>
</calcChain>
</file>

<file path=xl/sharedStrings.xml><?xml version="1.0" encoding="utf-8"?>
<sst xmlns="http://schemas.openxmlformats.org/spreadsheetml/2006/main" count="58" uniqueCount="36">
  <si>
    <t>WIDTH</t>
  </si>
  <si>
    <t>STATION</t>
  </si>
  <si>
    <t>LEFT SIDE</t>
  </si>
  <si>
    <t>CROSS SLOPE</t>
  </si>
  <si>
    <t>RIGHT SIDE</t>
  </si>
  <si>
    <t>TRANSITION RATE</t>
  </si>
  <si>
    <t>ELEVATION CORRECTION</t>
  </si>
  <si>
    <t>EDGE ELEVATION</t>
  </si>
  <si>
    <t>CROSS-SLOPE</t>
  </si>
  <si>
    <t>REMARKS</t>
  </si>
  <si>
    <t>PROFILE GRADE ELEVATION</t>
  </si>
  <si>
    <t>P.T.</t>
  </si>
  <si>
    <t>P.C.</t>
  </si>
  <si>
    <t>Dc</t>
  </si>
  <si>
    <t xml:space="preserve">PI Sta. </t>
  </si>
  <si>
    <t xml:space="preserve">D.S. </t>
  </si>
  <si>
    <t>E Selection</t>
  </si>
  <si>
    <t>E</t>
  </si>
  <si>
    <t>Pivot Method</t>
  </si>
  <si>
    <t>Centerline</t>
  </si>
  <si>
    <t>RIGHT SHOULDER</t>
  </si>
  <si>
    <t>LEFT SHOULDER</t>
  </si>
  <si>
    <t>10°00'01"</t>
  </si>
  <si>
    <t>28+96.37</t>
  </si>
  <si>
    <t>6% eMax Figure 202-10 (AASHTO)</t>
  </si>
  <si>
    <t>40 MPH</t>
  </si>
  <si>
    <t>BEGIN TRANSITION</t>
  </si>
  <si>
    <t>BASELINE</t>
  </si>
  <si>
    <t>172:1</t>
  </si>
  <si>
    <t>344:1</t>
  </si>
  <si>
    <t>138:1</t>
  </si>
  <si>
    <t xml:space="preserve"> FULL SUPER</t>
  </si>
  <si>
    <t>FULL SUPER</t>
  </si>
  <si>
    <t>P.I. STATION 28+96.37</t>
  </si>
  <si>
    <t>Dc = 10°00'01"</t>
  </si>
  <si>
    <t>RAMP C (SR161)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</si>
</sst>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0\+00.00"/>
  </numFmts>
  <fonts count="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3" fillId="0" borderId="0"/>
  </cellStyleXfs>
  <cellXfs count="95">
    <xf numFmtId="0" fontId="0" fillId="0" borderId="0" xfId="0"/>
    <xf numFmtId="164" fontId="0" fillId="0" borderId="0" xfId="0" applyNumberFormat="1"/>
    <xf numFmtId="0" fontId="0" fillId="0" borderId="0" xfId="0" applyAlignment="1">
      <alignment wrapText="1"/>
    </xf>
    <xf numFmtId="0" fontId="2" fillId="0" borderId="0" xfId="0" applyFont="1"/>
    <xf numFmtId="0" fontId="0" fillId="0" borderId="0" xfId="0" applyBorder="1"/>
    <xf numFmtId="0" fontId="0" fillId="0" borderId="0" xfId="0" applyAlignment="1">
      <alignment horizontal="center"/>
    </xf>
    <xf numFmtId="10" fontId="0" fillId="0" borderId="0" xfId="0" applyNumberFormat="1" applyAlignment="1">
      <alignment horizontal="center"/>
    </xf>
    <xf numFmtId="0" fontId="2" fillId="0" borderId="0" xfId="0" applyFont="1" applyAlignment="1">
      <alignment horizontal="center" textRotation="90" wrapText="1"/>
    </xf>
    <xf numFmtId="0" fontId="0" fillId="0" borderId="1" xfId="0" applyBorder="1"/>
    <xf numFmtId="2" fontId="0" fillId="0" borderId="1" xfId="0" applyNumberFormat="1" applyBorder="1" applyAlignment="1">
      <alignment horizontal="center"/>
    </xf>
    <xf numFmtId="10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10" fontId="0" fillId="0" borderId="2" xfId="0" applyNumberFormat="1" applyBorder="1" applyAlignment="1">
      <alignment horizontal="center"/>
    </xf>
    <xf numFmtId="0" fontId="0" fillId="0" borderId="1" xfId="0" applyNumberFormat="1" applyBorder="1"/>
    <xf numFmtId="0" fontId="2" fillId="0" borderId="0" xfId="0" applyFont="1" applyAlignment="1">
      <alignment horizontal="right"/>
    </xf>
    <xf numFmtId="2" fontId="0" fillId="0" borderId="4" xfId="0" applyNumberFormat="1" applyBorder="1" applyAlignment="1">
      <alignment horizontal="center"/>
    </xf>
    <xf numFmtId="10" fontId="0" fillId="0" borderId="4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0" fillId="0" borderId="4" xfId="0" applyNumberFormat="1" applyBorder="1"/>
    <xf numFmtId="0" fontId="2" fillId="0" borderId="10" xfId="0" applyFont="1" applyBorder="1" applyAlignment="1">
      <alignment horizontal="center" textRotation="90" wrapText="1"/>
    </xf>
    <xf numFmtId="2" fontId="2" fillId="0" borderId="10" xfId="0" applyNumberFormat="1" applyFont="1" applyBorder="1" applyAlignment="1">
      <alignment horizontal="center" textRotation="90" wrapText="1"/>
    </xf>
    <xf numFmtId="10" fontId="2" fillId="0" borderId="10" xfId="0" applyNumberFormat="1" applyFont="1" applyBorder="1" applyAlignment="1">
      <alignment horizontal="center" textRotation="90" wrapText="1"/>
    </xf>
    <xf numFmtId="0" fontId="2" fillId="0" borderId="10" xfId="0" applyNumberFormat="1" applyFont="1" applyBorder="1" applyAlignment="1">
      <alignment horizontal="center" textRotation="90" wrapText="1"/>
    </xf>
    <xf numFmtId="2" fontId="2" fillId="0" borderId="6" xfId="0" applyNumberFormat="1" applyFont="1" applyBorder="1" applyAlignment="1">
      <alignment horizontal="center"/>
    </xf>
    <xf numFmtId="2" fontId="2" fillId="0" borderId="8" xfId="0" applyNumberFormat="1" applyFon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0" fillId="0" borderId="2" xfId="0" applyNumberFormat="1" applyBorder="1"/>
    <xf numFmtId="2" fontId="0" fillId="0" borderId="12" xfId="0" applyNumberFormat="1" applyBorder="1" applyAlignment="1">
      <alignment horizontal="center"/>
    </xf>
    <xf numFmtId="0" fontId="0" fillId="0" borderId="5" xfId="0" applyNumberFormat="1" applyBorder="1"/>
    <xf numFmtId="0" fontId="0" fillId="0" borderId="7" xfId="0" applyNumberFormat="1" applyBorder="1"/>
    <xf numFmtId="0" fontId="0" fillId="0" borderId="1" xfId="0" applyNumberFormat="1" applyBorder="1" applyAlignment="1">
      <alignment vertical="center" textRotation="90"/>
    </xf>
    <xf numFmtId="0" fontId="0" fillId="0" borderId="14" xfId="0" applyBorder="1" applyAlignment="1">
      <alignment horizontal="center"/>
    </xf>
    <xf numFmtId="164" fontId="0" fillId="0" borderId="15" xfId="0" applyNumberFormat="1" applyBorder="1" applyAlignment="1">
      <alignment horizontal="center"/>
    </xf>
    <xf numFmtId="164" fontId="2" fillId="0" borderId="15" xfId="0" applyNumberFormat="1" applyFont="1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164" fontId="0" fillId="0" borderId="16" xfId="0" applyNumberFormat="1" applyBorder="1" applyAlignment="1">
      <alignment horizontal="center"/>
    </xf>
    <xf numFmtId="2" fontId="0" fillId="0" borderId="17" xfId="0" applyNumberFormat="1" applyBorder="1" applyAlignment="1">
      <alignment horizontal="center"/>
    </xf>
    <xf numFmtId="2" fontId="0" fillId="0" borderId="18" xfId="0" applyNumberFormat="1" applyBorder="1" applyAlignment="1">
      <alignment horizontal="center"/>
    </xf>
    <xf numFmtId="10" fontId="0" fillId="0" borderId="0" xfId="0" applyNumberFormat="1"/>
    <xf numFmtId="0" fontId="0" fillId="0" borderId="26" xfId="0" applyNumberFormat="1" applyBorder="1" applyAlignment="1">
      <alignment vertical="center" textRotation="90"/>
    </xf>
    <xf numFmtId="2" fontId="0" fillId="0" borderId="27" xfId="0" applyNumberFormat="1" applyBorder="1" applyAlignment="1">
      <alignment horizontal="center"/>
    </xf>
    <xf numFmtId="0" fontId="2" fillId="0" borderId="1" xfId="0" quotePrefix="1" applyNumberFormat="1" applyFont="1" applyBorder="1" applyAlignment="1">
      <alignment vertical="center" textRotation="90"/>
    </xf>
    <xf numFmtId="164" fontId="0" fillId="0" borderId="1" xfId="0" applyNumberFormat="1" applyBorder="1" applyAlignment="1">
      <alignment horizontal="center"/>
    </xf>
    <xf numFmtId="2" fontId="1" fillId="0" borderId="24" xfId="0" applyNumberFormat="1" applyFont="1" applyFill="1" applyBorder="1" applyAlignment="1"/>
    <xf numFmtId="2" fontId="1" fillId="0" borderId="25" xfId="0" applyNumberFormat="1" applyFont="1" applyFill="1" applyBorder="1" applyAlignment="1"/>
    <xf numFmtId="2" fontId="2" fillId="0" borderId="35" xfId="0" applyNumberFormat="1" applyFont="1" applyFill="1" applyBorder="1" applyAlignment="1">
      <alignment horizontal="center" textRotation="90" wrapText="1"/>
    </xf>
    <xf numFmtId="2" fontId="0" fillId="0" borderId="11" xfId="0" applyNumberFormat="1" applyFill="1" applyBorder="1" applyAlignment="1">
      <alignment horizontal="center"/>
    </xf>
    <xf numFmtId="2" fontId="0" fillId="0" borderId="3" xfId="0" applyNumberFormat="1" applyFill="1" applyBorder="1" applyAlignment="1">
      <alignment horizontal="center"/>
    </xf>
    <xf numFmtId="0" fontId="2" fillId="0" borderId="1" xfId="0" applyNumberFormat="1" applyFont="1" applyBorder="1" applyAlignment="1">
      <alignment vertical="center" textRotation="90"/>
    </xf>
    <xf numFmtId="2" fontId="0" fillId="0" borderId="37" xfId="0" applyNumberFormat="1" applyBorder="1" applyAlignment="1">
      <alignment horizontal="center"/>
    </xf>
    <xf numFmtId="2" fontId="0" fillId="0" borderId="23" xfId="0" applyNumberFormat="1" applyBorder="1" applyAlignment="1">
      <alignment horizontal="center"/>
    </xf>
    <xf numFmtId="0" fontId="0" fillId="0" borderId="38" xfId="0" applyBorder="1"/>
    <xf numFmtId="0" fontId="0" fillId="0" borderId="11" xfId="0" applyBorder="1"/>
    <xf numFmtId="0" fontId="0" fillId="0" borderId="2" xfId="0" applyBorder="1"/>
    <xf numFmtId="2" fontId="0" fillId="0" borderId="39" xfId="0" applyNumberFormat="1" applyBorder="1" applyAlignment="1">
      <alignment horizontal="center"/>
    </xf>
    <xf numFmtId="2" fontId="0" fillId="0" borderId="40" xfId="0" applyNumberFormat="1" applyBorder="1" applyAlignment="1">
      <alignment horizontal="center"/>
    </xf>
    <xf numFmtId="0" fontId="0" fillId="0" borderId="41" xfId="0" applyBorder="1"/>
    <xf numFmtId="10" fontId="0" fillId="0" borderId="1" xfId="0" applyNumberFormat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2" fillId="0" borderId="27" xfId="0" applyNumberFormat="1" applyFont="1" applyBorder="1" applyAlignment="1">
      <alignment horizontal="center"/>
    </xf>
    <xf numFmtId="2" fontId="1" fillId="0" borderId="30" xfId="0" applyNumberFormat="1" applyFont="1" applyFill="1" applyBorder="1" applyAlignment="1"/>
    <xf numFmtId="2" fontId="1" fillId="0" borderId="31" xfId="0" applyNumberFormat="1" applyFont="1" applyFill="1" applyBorder="1" applyAlignment="1"/>
    <xf numFmtId="2" fontId="1" fillId="0" borderId="45" xfId="0" applyNumberFormat="1" applyFont="1" applyFill="1" applyBorder="1" applyAlignment="1">
      <alignment horizontal="center"/>
    </xf>
    <xf numFmtId="2" fontId="1" fillId="0" borderId="46" xfId="0" applyNumberFormat="1" applyFont="1" applyFill="1" applyBorder="1" applyAlignment="1">
      <alignment horizontal="center"/>
    </xf>
    <xf numFmtId="2" fontId="1" fillId="0" borderId="47" xfId="0" applyNumberFormat="1" applyFont="1" applyFill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49" fontId="2" fillId="0" borderId="22" xfId="0" applyNumberFormat="1" applyFont="1" applyBorder="1" applyAlignment="1">
      <alignment horizontal="center" vertical="center" textRotation="90"/>
    </xf>
    <xf numFmtId="49" fontId="2" fillId="0" borderId="23" xfId="0" applyNumberFormat="1" applyFont="1" applyBorder="1" applyAlignment="1">
      <alignment horizontal="center" vertical="center" textRotation="90"/>
    </xf>
    <xf numFmtId="49" fontId="2" fillId="0" borderId="4" xfId="0" applyNumberFormat="1" applyFont="1" applyBorder="1" applyAlignment="1">
      <alignment horizontal="center" vertical="center" textRotation="90"/>
    </xf>
    <xf numFmtId="49" fontId="0" fillId="0" borderId="23" xfId="0" applyNumberFormat="1" applyBorder="1" applyAlignment="1">
      <alignment horizontal="center" vertical="center" textRotation="90"/>
    </xf>
    <xf numFmtId="49" fontId="0" fillId="0" borderId="4" xfId="0" applyNumberFormat="1" applyBorder="1" applyAlignment="1">
      <alignment horizontal="center" vertical="center" textRotation="90"/>
    </xf>
    <xf numFmtId="2" fontId="1" fillId="0" borderId="43" xfId="0" applyNumberFormat="1" applyFont="1" applyFill="1" applyBorder="1" applyAlignment="1">
      <alignment horizontal="center" vertical="center"/>
    </xf>
    <xf numFmtId="2" fontId="1" fillId="0" borderId="42" xfId="0" applyNumberFormat="1" applyFont="1" applyFill="1" applyBorder="1" applyAlignment="1">
      <alignment horizontal="center" vertical="center"/>
    </xf>
    <xf numFmtId="2" fontId="1" fillId="0" borderId="44" xfId="0" applyNumberFormat="1" applyFont="1" applyFill="1" applyBorder="1" applyAlignment="1">
      <alignment horizontal="center" vertical="center"/>
    </xf>
    <xf numFmtId="0" fontId="2" fillId="0" borderId="19" xfId="0" applyFont="1" applyBorder="1" applyAlignment="1">
      <alignment horizontal="center"/>
    </xf>
    <xf numFmtId="2" fontId="2" fillId="0" borderId="28" xfId="0" applyNumberFormat="1" applyFont="1" applyBorder="1" applyAlignment="1">
      <alignment horizontal="center" textRotation="90" wrapText="1"/>
    </xf>
    <xf numFmtId="2" fontId="2" fillId="0" borderId="29" xfId="0" applyNumberFormat="1" applyFont="1" applyBorder="1" applyAlignment="1">
      <alignment horizontal="center" textRotation="90" wrapText="1"/>
    </xf>
    <xf numFmtId="0" fontId="2" fillId="0" borderId="36" xfId="0" applyFont="1" applyBorder="1" applyAlignment="1">
      <alignment horizontal="center"/>
    </xf>
    <xf numFmtId="46" fontId="0" fillId="0" borderId="22" xfId="0" applyNumberFormat="1" applyBorder="1" applyAlignment="1">
      <alignment horizontal="center" vertical="center" textRotation="90"/>
    </xf>
    <xf numFmtId="0" fontId="0" fillId="0" borderId="23" xfId="0" applyNumberFormat="1" applyBorder="1" applyAlignment="1">
      <alignment horizontal="center" vertical="center" textRotation="90"/>
    </xf>
    <xf numFmtId="0" fontId="0" fillId="0" borderId="4" xfId="0" applyNumberFormat="1" applyBorder="1" applyAlignment="1">
      <alignment horizontal="center" vertical="center" textRotation="90"/>
    </xf>
    <xf numFmtId="2" fontId="0" fillId="0" borderId="22" xfId="0" applyNumberFormat="1" applyBorder="1" applyAlignment="1">
      <alignment horizontal="center" vertical="center" textRotation="90"/>
    </xf>
    <xf numFmtId="2" fontId="0" fillId="0" borderId="23" xfId="0" applyNumberFormat="1" applyBorder="1" applyAlignment="1">
      <alignment horizontal="center" vertical="center" textRotation="90"/>
    </xf>
    <xf numFmtId="2" fontId="0" fillId="0" borderId="4" xfId="0" applyNumberFormat="1" applyBorder="1" applyAlignment="1">
      <alignment horizontal="center" vertical="center" textRotation="90"/>
    </xf>
    <xf numFmtId="0" fontId="0" fillId="0" borderId="22" xfId="0" applyNumberFormat="1" applyBorder="1" applyAlignment="1">
      <alignment horizontal="center" vertical="center" textRotation="90"/>
    </xf>
  </cellXfs>
  <cellStyles count="5">
    <cellStyle name="Comma 2" xfId="1" xr:uid="{00000000-0005-0000-0000-000000000000}"/>
    <cellStyle name="Currency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317500</xdr:colOff>
      <xdr:row>19</xdr:row>
      <xdr:rowOff>69850</xdr:rowOff>
    </xdr:from>
    <xdr:to>
      <xdr:col>16</xdr:col>
      <xdr:colOff>317500</xdr:colOff>
      <xdr:row>25</xdr:row>
      <xdr:rowOff>82550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E27184D7-6DA7-4D57-AAF1-3D7B8CBE06BF}"/>
            </a:ext>
          </a:extLst>
        </xdr:cNvPr>
        <xdr:cNvCxnSpPr/>
      </xdr:nvCxnSpPr>
      <xdr:spPr bwMode="auto">
        <a:xfrm flipV="1">
          <a:off x="10388600" y="4273550"/>
          <a:ext cx="0" cy="96520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7</xdr:col>
      <xdr:colOff>304800</xdr:colOff>
      <xdr:row>19</xdr:row>
      <xdr:rowOff>57150</xdr:rowOff>
    </xdr:from>
    <xdr:to>
      <xdr:col>7</xdr:col>
      <xdr:colOff>304800</xdr:colOff>
      <xdr:row>25</xdr:row>
      <xdr:rowOff>107950</xdr:rowOff>
    </xdr:to>
    <xdr:cxnSp macro="">
      <xdr:nvCxnSpPr>
        <xdr:cNvPr id="8" name="Straight Arrow Connector 7">
          <a:extLst>
            <a:ext uri="{FF2B5EF4-FFF2-40B4-BE49-F238E27FC236}">
              <a16:creationId xmlns:a16="http://schemas.microsoft.com/office/drawing/2014/main" id="{41A2917C-7F7E-4650-B69F-01B68018850A}"/>
            </a:ext>
          </a:extLst>
        </xdr:cNvPr>
        <xdr:cNvCxnSpPr/>
      </xdr:nvCxnSpPr>
      <xdr:spPr bwMode="auto">
        <a:xfrm flipV="1">
          <a:off x="4603750" y="4260850"/>
          <a:ext cx="0" cy="100330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7</xdr:col>
      <xdr:colOff>307565</xdr:colOff>
      <xdr:row>28</xdr:row>
      <xdr:rowOff>38100</xdr:rowOff>
    </xdr:from>
    <xdr:to>
      <xdr:col>7</xdr:col>
      <xdr:colOff>307565</xdr:colOff>
      <xdr:row>34</xdr:row>
      <xdr:rowOff>82550</xdr:rowOff>
    </xdr:to>
    <xdr:cxnSp macro="">
      <xdr:nvCxnSpPr>
        <xdr:cNvPr id="10" name="Straight Arrow Connector 9">
          <a:extLst>
            <a:ext uri="{FF2B5EF4-FFF2-40B4-BE49-F238E27FC236}">
              <a16:creationId xmlns:a16="http://schemas.microsoft.com/office/drawing/2014/main" id="{641DA241-42DE-41C7-B7F5-81E480D499B7}"/>
            </a:ext>
          </a:extLst>
        </xdr:cNvPr>
        <xdr:cNvCxnSpPr/>
      </xdr:nvCxnSpPr>
      <xdr:spPr bwMode="auto">
        <a:xfrm>
          <a:off x="4612804" y="5655875"/>
          <a:ext cx="0" cy="992393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7</xdr:col>
      <xdr:colOff>298450</xdr:colOff>
      <xdr:row>39</xdr:row>
      <xdr:rowOff>50800</xdr:rowOff>
    </xdr:from>
    <xdr:to>
      <xdr:col>7</xdr:col>
      <xdr:colOff>298450</xdr:colOff>
      <xdr:row>41</xdr:row>
      <xdr:rowOff>50800</xdr:rowOff>
    </xdr:to>
    <xdr:cxnSp macro="">
      <xdr:nvCxnSpPr>
        <xdr:cNvPr id="12" name="Straight Arrow Connector 11">
          <a:extLst>
            <a:ext uri="{FF2B5EF4-FFF2-40B4-BE49-F238E27FC236}">
              <a16:creationId xmlns:a16="http://schemas.microsoft.com/office/drawing/2014/main" id="{2DB24BD7-8A27-4181-9218-527F4A9B0E90}"/>
            </a:ext>
          </a:extLst>
        </xdr:cNvPr>
        <xdr:cNvCxnSpPr/>
      </xdr:nvCxnSpPr>
      <xdr:spPr bwMode="auto">
        <a:xfrm flipV="1">
          <a:off x="4597400" y="7429500"/>
          <a:ext cx="0" cy="31750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16</xdr:col>
      <xdr:colOff>311150</xdr:colOff>
      <xdr:row>39</xdr:row>
      <xdr:rowOff>50800</xdr:rowOff>
    </xdr:from>
    <xdr:to>
      <xdr:col>16</xdr:col>
      <xdr:colOff>311150</xdr:colOff>
      <xdr:row>41</xdr:row>
      <xdr:rowOff>69850</xdr:rowOff>
    </xdr:to>
    <xdr:cxnSp macro="">
      <xdr:nvCxnSpPr>
        <xdr:cNvPr id="16" name="Straight Arrow Connector 15">
          <a:extLst>
            <a:ext uri="{FF2B5EF4-FFF2-40B4-BE49-F238E27FC236}">
              <a16:creationId xmlns:a16="http://schemas.microsoft.com/office/drawing/2014/main" id="{DC82B1C9-97C9-4B01-AEE4-4938D68F8700}"/>
            </a:ext>
          </a:extLst>
        </xdr:cNvPr>
        <xdr:cNvCxnSpPr/>
      </xdr:nvCxnSpPr>
      <xdr:spPr bwMode="auto">
        <a:xfrm flipV="1">
          <a:off x="10382250" y="7429500"/>
          <a:ext cx="0" cy="33655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16</xdr:col>
      <xdr:colOff>307564</xdr:colOff>
      <xdr:row>43</xdr:row>
      <xdr:rowOff>114300</xdr:rowOff>
    </xdr:from>
    <xdr:to>
      <xdr:col>16</xdr:col>
      <xdr:colOff>307564</xdr:colOff>
      <xdr:row>45</xdr:row>
      <xdr:rowOff>133350</xdr:rowOff>
    </xdr:to>
    <xdr:cxnSp macro="">
      <xdr:nvCxnSpPr>
        <xdr:cNvPr id="18" name="Straight Arrow Connector 17">
          <a:extLst>
            <a:ext uri="{FF2B5EF4-FFF2-40B4-BE49-F238E27FC236}">
              <a16:creationId xmlns:a16="http://schemas.microsoft.com/office/drawing/2014/main" id="{4833B61F-2BD8-4D7F-81F8-BE57851DCD49}"/>
            </a:ext>
          </a:extLst>
        </xdr:cNvPr>
        <xdr:cNvCxnSpPr/>
      </xdr:nvCxnSpPr>
      <xdr:spPr bwMode="auto">
        <a:xfrm>
          <a:off x="10394645" y="8101932"/>
          <a:ext cx="0" cy="33503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21</xdr:col>
      <xdr:colOff>311150</xdr:colOff>
      <xdr:row>39</xdr:row>
      <xdr:rowOff>38100</xdr:rowOff>
    </xdr:from>
    <xdr:to>
      <xdr:col>21</xdr:col>
      <xdr:colOff>311150</xdr:colOff>
      <xdr:row>41</xdr:row>
      <xdr:rowOff>63500</xdr:rowOff>
    </xdr:to>
    <xdr:cxnSp macro="">
      <xdr:nvCxnSpPr>
        <xdr:cNvPr id="20" name="Straight Arrow Connector 19">
          <a:extLst>
            <a:ext uri="{FF2B5EF4-FFF2-40B4-BE49-F238E27FC236}">
              <a16:creationId xmlns:a16="http://schemas.microsoft.com/office/drawing/2014/main" id="{C1C7CB1D-2344-4A17-808D-F60E48895C62}"/>
            </a:ext>
          </a:extLst>
        </xdr:cNvPr>
        <xdr:cNvCxnSpPr/>
      </xdr:nvCxnSpPr>
      <xdr:spPr bwMode="auto">
        <a:xfrm flipV="1">
          <a:off x="13449300" y="7416800"/>
          <a:ext cx="0" cy="34290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21</xdr:col>
      <xdr:colOff>304800</xdr:colOff>
      <xdr:row>43</xdr:row>
      <xdr:rowOff>88900</xdr:rowOff>
    </xdr:from>
    <xdr:to>
      <xdr:col>21</xdr:col>
      <xdr:colOff>304800</xdr:colOff>
      <xdr:row>45</xdr:row>
      <xdr:rowOff>133350</xdr:rowOff>
    </xdr:to>
    <xdr:cxnSp macro="">
      <xdr:nvCxnSpPr>
        <xdr:cNvPr id="22" name="Straight Arrow Connector 21">
          <a:extLst>
            <a:ext uri="{FF2B5EF4-FFF2-40B4-BE49-F238E27FC236}">
              <a16:creationId xmlns:a16="http://schemas.microsoft.com/office/drawing/2014/main" id="{F27A9C5E-1B72-40B0-8F0C-D71724BE5D93}"/>
            </a:ext>
          </a:extLst>
        </xdr:cNvPr>
        <xdr:cNvCxnSpPr/>
      </xdr:nvCxnSpPr>
      <xdr:spPr bwMode="auto">
        <a:xfrm>
          <a:off x="13442950" y="8102600"/>
          <a:ext cx="0" cy="36195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21</xdr:col>
      <xdr:colOff>304800</xdr:colOff>
      <xdr:row>21</xdr:row>
      <xdr:rowOff>12700</xdr:rowOff>
    </xdr:from>
    <xdr:to>
      <xdr:col>21</xdr:col>
      <xdr:colOff>304800</xdr:colOff>
      <xdr:row>26</xdr:row>
      <xdr:rowOff>139700</xdr:rowOff>
    </xdr:to>
    <xdr:cxnSp macro="">
      <xdr:nvCxnSpPr>
        <xdr:cNvPr id="24" name="Straight Arrow Connector 23">
          <a:extLst>
            <a:ext uri="{FF2B5EF4-FFF2-40B4-BE49-F238E27FC236}">
              <a16:creationId xmlns:a16="http://schemas.microsoft.com/office/drawing/2014/main" id="{669553E4-722E-400A-8BB6-21D8CDCA45B5}"/>
            </a:ext>
          </a:extLst>
        </xdr:cNvPr>
        <xdr:cNvCxnSpPr/>
      </xdr:nvCxnSpPr>
      <xdr:spPr bwMode="auto">
        <a:xfrm flipV="1">
          <a:off x="13442950" y="4533900"/>
          <a:ext cx="0" cy="92075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21</xdr:col>
      <xdr:colOff>311150</xdr:colOff>
      <xdr:row>29</xdr:row>
      <xdr:rowOff>19050</xdr:rowOff>
    </xdr:from>
    <xdr:to>
      <xdr:col>21</xdr:col>
      <xdr:colOff>311150</xdr:colOff>
      <xdr:row>34</xdr:row>
      <xdr:rowOff>127000</xdr:rowOff>
    </xdr:to>
    <xdr:cxnSp macro="">
      <xdr:nvCxnSpPr>
        <xdr:cNvPr id="26" name="Straight Arrow Connector 25">
          <a:extLst>
            <a:ext uri="{FF2B5EF4-FFF2-40B4-BE49-F238E27FC236}">
              <a16:creationId xmlns:a16="http://schemas.microsoft.com/office/drawing/2014/main" id="{092FBA17-6CE9-4E41-8972-C41E11A78C01}"/>
            </a:ext>
          </a:extLst>
        </xdr:cNvPr>
        <xdr:cNvCxnSpPr/>
      </xdr:nvCxnSpPr>
      <xdr:spPr bwMode="auto">
        <a:xfrm>
          <a:off x="13449300" y="5810250"/>
          <a:ext cx="0" cy="90170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7</xdr:col>
      <xdr:colOff>311150</xdr:colOff>
      <xdr:row>43</xdr:row>
      <xdr:rowOff>114300</xdr:rowOff>
    </xdr:from>
    <xdr:to>
      <xdr:col>7</xdr:col>
      <xdr:colOff>311150</xdr:colOff>
      <xdr:row>45</xdr:row>
      <xdr:rowOff>114300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677CDA72-1968-4734-8EE4-809BE93100D0}"/>
            </a:ext>
          </a:extLst>
        </xdr:cNvPr>
        <xdr:cNvCxnSpPr/>
      </xdr:nvCxnSpPr>
      <xdr:spPr bwMode="auto">
        <a:xfrm>
          <a:off x="4610100" y="8128000"/>
          <a:ext cx="0" cy="31750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16</xdr:col>
      <xdr:colOff>311150</xdr:colOff>
      <xdr:row>28</xdr:row>
      <xdr:rowOff>25400</xdr:rowOff>
    </xdr:from>
    <xdr:to>
      <xdr:col>16</xdr:col>
      <xdr:colOff>311150</xdr:colOff>
      <xdr:row>34</xdr:row>
      <xdr:rowOff>133350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839F5621-283B-42D9-90F3-082B43A19200}"/>
            </a:ext>
          </a:extLst>
        </xdr:cNvPr>
        <xdr:cNvCxnSpPr/>
      </xdr:nvCxnSpPr>
      <xdr:spPr bwMode="auto">
        <a:xfrm>
          <a:off x="10382250" y="5657850"/>
          <a:ext cx="0" cy="106045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AO240"/>
  <sheetViews>
    <sheetView tabSelected="1" topLeftCell="A9" zoomScaleNormal="100" workbookViewId="0">
      <selection activeCell="S13" sqref="S13"/>
    </sheetView>
  </sheetViews>
  <sheetFormatPr defaultRowHeight="12.5" x14ac:dyDescent="0.25"/>
  <cols>
    <col min="7" max="7" width="9.1796875" customWidth="1"/>
    <col min="12" max="12" width="12.81640625" customWidth="1"/>
    <col min="20" max="20" width="9" bestFit="1" customWidth="1"/>
    <col min="24" max="24" width="22.1796875" customWidth="1"/>
    <col min="25" max="25" width="3" customWidth="1"/>
    <col min="26" max="26" width="3.1796875" customWidth="1"/>
    <col min="35" max="36" width="0" hidden="1" customWidth="1"/>
  </cols>
  <sheetData>
    <row r="1" spans="1:41" x14ac:dyDescent="0.25">
      <c r="A1" s="5"/>
    </row>
    <row r="2" spans="1:41" x14ac:dyDescent="0.25">
      <c r="A2" s="6"/>
      <c r="C2" s="3" t="s">
        <v>13</v>
      </c>
      <c r="D2" s="3" t="s">
        <v>22</v>
      </c>
      <c r="F2" t="s">
        <v>15</v>
      </c>
      <c r="G2" t="s">
        <v>25</v>
      </c>
      <c r="I2" t="s">
        <v>18</v>
      </c>
      <c r="K2" t="s">
        <v>19</v>
      </c>
    </row>
    <row r="3" spans="1:41" x14ac:dyDescent="0.25">
      <c r="A3" s="6"/>
      <c r="C3" s="3" t="s">
        <v>14</v>
      </c>
      <c r="D3" t="s">
        <v>23</v>
      </c>
      <c r="F3" t="s">
        <v>17</v>
      </c>
      <c r="G3" s="40">
        <v>5.8999999999999997E-2</v>
      </c>
      <c r="I3" t="s">
        <v>16</v>
      </c>
      <c r="K3" t="s">
        <v>24</v>
      </c>
      <c r="Y3" s="15"/>
    </row>
    <row r="4" spans="1:41" ht="13" thickBot="1" x14ac:dyDescent="0.3">
      <c r="Z4" s="3"/>
    </row>
    <row r="5" spans="1:41" ht="15" customHeight="1" thickTop="1" thickBot="1" x14ac:dyDescent="0.35">
      <c r="G5" s="66" t="s">
        <v>35</v>
      </c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8"/>
      <c r="Z5" s="3"/>
      <c r="AC5" s="45"/>
      <c r="AD5" s="46"/>
      <c r="AE5" s="46"/>
      <c r="AF5" s="46"/>
      <c r="AG5" s="46"/>
      <c r="AK5" s="46"/>
      <c r="AL5" s="46"/>
      <c r="AM5" s="46"/>
      <c r="AN5" s="46"/>
      <c r="AO5" s="46"/>
    </row>
    <row r="6" spans="1:41" ht="15" customHeight="1" thickBot="1" x14ac:dyDescent="0.35">
      <c r="G6" s="81" t="s">
        <v>33</v>
      </c>
      <c r="H6" s="82"/>
      <c r="I6" s="82"/>
      <c r="J6" s="82"/>
      <c r="K6" s="82"/>
      <c r="L6" s="82"/>
      <c r="M6" s="82"/>
      <c r="N6" s="82"/>
      <c r="O6" s="82"/>
      <c r="P6" s="82" t="s">
        <v>34</v>
      </c>
      <c r="Q6" s="82"/>
      <c r="R6" s="82"/>
      <c r="S6" s="82"/>
      <c r="T6" s="82"/>
      <c r="U6" s="82"/>
      <c r="V6" s="82"/>
      <c r="W6" s="82"/>
      <c r="X6" s="83"/>
      <c r="Z6" s="3"/>
      <c r="AC6" s="64"/>
      <c r="AD6" s="65"/>
      <c r="AE6" s="65"/>
      <c r="AF6" s="65"/>
      <c r="AG6" s="65"/>
      <c r="AK6" s="65"/>
      <c r="AL6" s="65"/>
      <c r="AM6" s="65"/>
      <c r="AN6" s="65"/>
      <c r="AO6" s="65"/>
    </row>
    <row r="7" spans="1:41" ht="13.5" thickTop="1" thickBot="1" x14ac:dyDescent="0.3">
      <c r="G7" s="72" t="s">
        <v>2</v>
      </c>
      <c r="H7" s="73"/>
      <c r="I7" s="73"/>
      <c r="J7" s="73"/>
      <c r="K7" s="74"/>
      <c r="L7" s="75" t="s">
        <v>27</v>
      </c>
      <c r="M7" s="75"/>
      <c r="N7" s="87" t="s">
        <v>4</v>
      </c>
      <c r="O7" s="73"/>
      <c r="P7" s="73"/>
      <c r="Q7" s="73"/>
      <c r="R7" s="73"/>
      <c r="S7" s="73"/>
      <c r="T7" s="73"/>
      <c r="U7" s="73"/>
      <c r="V7" s="73"/>
      <c r="W7" s="74"/>
      <c r="X7" s="85" t="s">
        <v>9</v>
      </c>
      <c r="AC7" s="69" t="s">
        <v>21</v>
      </c>
      <c r="AD7" s="70"/>
      <c r="AE7" s="70"/>
      <c r="AF7" s="70"/>
      <c r="AG7" s="71"/>
      <c r="AK7" s="84" t="s">
        <v>20</v>
      </c>
      <c r="AL7" s="84"/>
      <c r="AM7" s="84"/>
      <c r="AN7" s="84"/>
      <c r="AO7" s="84"/>
    </row>
    <row r="8" spans="1:41" s="2" customFormat="1" ht="96.75" customHeight="1" thickTop="1" thickBot="1" x14ac:dyDescent="0.3">
      <c r="G8" s="47" t="s">
        <v>7</v>
      </c>
      <c r="H8" s="24" t="s">
        <v>5</v>
      </c>
      <c r="I8" s="22" t="s">
        <v>6</v>
      </c>
      <c r="J8" s="23" t="s">
        <v>3</v>
      </c>
      <c r="K8" s="22" t="s">
        <v>0</v>
      </c>
      <c r="L8" s="21" t="s">
        <v>1</v>
      </c>
      <c r="M8" s="22" t="s">
        <v>10</v>
      </c>
      <c r="N8" s="22" t="s">
        <v>0</v>
      </c>
      <c r="O8" s="23" t="s">
        <v>3</v>
      </c>
      <c r="P8" s="22" t="s">
        <v>6</v>
      </c>
      <c r="Q8" s="24" t="s">
        <v>5</v>
      </c>
      <c r="R8" s="22" t="s">
        <v>7</v>
      </c>
      <c r="S8" s="22" t="s">
        <v>0</v>
      </c>
      <c r="T8" s="23" t="s">
        <v>3</v>
      </c>
      <c r="U8" s="22" t="s">
        <v>6</v>
      </c>
      <c r="V8" s="24" t="s">
        <v>5</v>
      </c>
      <c r="W8" s="22" t="s">
        <v>7</v>
      </c>
      <c r="X8" s="86"/>
      <c r="Y8" s="7"/>
      <c r="AC8" s="22" t="s">
        <v>7</v>
      </c>
      <c r="AD8" s="24" t="s">
        <v>5</v>
      </c>
      <c r="AE8" s="21" t="s">
        <v>6</v>
      </c>
      <c r="AF8" s="23" t="s">
        <v>8</v>
      </c>
      <c r="AG8" s="21" t="s">
        <v>0</v>
      </c>
      <c r="AK8" s="22" t="s">
        <v>0</v>
      </c>
      <c r="AL8" s="23" t="s">
        <v>3</v>
      </c>
      <c r="AM8" s="22" t="s">
        <v>6</v>
      </c>
      <c r="AN8" s="24" t="s">
        <v>5</v>
      </c>
      <c r="AO8" s="22" t="s">
        <v>7</v>
      </c>
    </row>
    <row r="9" spans="1:41" ht="14.25" customHeight="1" thickTop="1" x14ac:dyDescent="0.25">
      <c r="G9" s="49"/>
      <c r="H9" s="14"/>
      <c r="I9" s="9"/>
      <c r="J9" s="10"/>
      <c r="K9" s="9"/>
      <c r="L9" s="33"/>
      <c r="M9" s="9"/>
      <c r="N9" s="9"/>
      <c r="O9" s="9"/>
      <c r="P9" s="9"/>
      <c r="Q9" s="9"/>
      <c r="R9" s="9"/>
      <c r="S9" s="9"/>
      <c r="T9" s="10"/>
      <c r="U9" s="9"/>
      <c r="V9" s="14"/>
      <c r="W9" s="9"/>
      <c r="X9" s="18"/>
      <c r="AC9" s="39"/>
      <c r="AD9" s="30"/>
      <c r="AE9" s="8"/>
      <c r="AF9" s="10"/>
      <c r="AG9" s="11"/>
      <c r="AK9" s="38"/>
      <c r="AL9" s="10"/>
      <c r="AM9" s="9"/>
      <c r="AN9" s="14"/>
      <c r="AO9" s="56"/>
    </row>
    <row r="10" spans="1:41" ht="14.25" customHeight="1" x14ac:dyDescent="0.25">
      <c r="G10" s="27">
        <f t="shared" ref="G10:G16" si="0">M10+I10</f>
        <v>1137.67</v>
      </c>
      <c r="H10" s="20"/>
      <c r="I10" s="16">
        <f t="shared" ref="I10:I16" si="1">VALUE(TEXT(ROUND((J10*K10),2),"0.00"))</f>
        <v>0.26</v>
      </c>
      <c r="J10" s="17">
        <v>1.6E-2</v>
      </c>
      <c r="K10" s="16">
        <v>16</v>
      </c>
      <c r="L10" s="34">
        <v>2400</v>
      </c>
      <c r="M10" s="9">
        <v>1137.4100000000001</v>
      </c>
      <c r="N10" s="17"/>
      <c r="O10" s="16"/>
      <c r="P10" s="14"/>
      <c r="Q10" s="16"/>
      <c r="R10" s="16"/>
      <c r="S10" s="9"/>
      <c r="T10" s="17"/>
      <c r="U10" s="16"/>
      <c r="V10" s="14"/>
      <c r="W10" s="16"/>
      <c r="X10" s="18"/>
      <c r="AC10" s="27">
        <f t="shared" ref="AC10:AC45" si="2">G10+AE10</f>
        <v>1137.5500000000002</v>
      </c>
      <c r="AD10" s="31"/>
      <c r="AE10" s="16">
        <f>VALUE(TEXT(ROUND((AF10*AG10),2),"0.00"))</f>
        <v>-0.12</v>
      </c>
      <c r="AF10" s="17">
        <f t="shared" ref="AF10:AF20" si="3">IF((ABS(J10)&gt;0.03),IF(J10&gt;0.03,(J10-0.07),IF((J10&lt;-0.04),J10,-0.04)),-0.04)</f>
        <v>-0.04</v>
      </c>
      <c r="AG10" s="16">
        <v>3</v>
      </c>
      <c r="AK10" s="16">
        <v>6</v>
      </c>
      <c r="AL10" s="17">
        <f t="shared" ref="AL10:AL19" si="4">IF((ABS(T10)&gt;0.03),IF(T10&gt;0.03,(T10-0.07),IF((T10&lt;-0.04),T10,-0.04)),-0.04)</f>
        <v>-0.04</v>
      </c>
      <c r="AM10" s="16">
        <f t="shared" ref="AM10:AM19" si="5">VALUE(TEXT(ROUND((AL10*AK10),2),"0.00"))</f>
        <v>-0.24</v>
      </c>
      <c r="AN10" s="43"/>
      <c r="AO10" s="57">
        <f>M10+AM10</f>
        <v>1137.17</v>
      </c>
    </row>
    <row r="11" spans="1:41" ht="12.75" customHeight="1" x14ac:dyDescent="0.25">
      <c r="G11" s="27">
        <f t="shared" si="0"/>
        <v>1137.3900000000001</v>
      </c>
      <c r="H11" s="50"/>
      <c r="I11" s="16">
        <f t="shared" si="1"/>
        <v>0.26</v>
      </c>
      <c r="J11" s="17">
        <v>1.6E-2</v>
      </c>
      <c r="K11" s="16">
        <v>16</v>
      </c>
      <c r="L11" s="35">
        <v>2425</v>
      </c>
      <c r="M11" s="9">
        <v>1137.1300000000001</v>
      </c>
      <c r="N11" s="17"/>
      <c r="O11" s="16"/>
      <c r="P11" s="32"/>
      <c r="Q11" s="16"/>
      <c r="R11" s="16"/>
      <c r="S11" s="9"/>
      <c r="T11" s="17"/>
      <c r="U11" s="16"/>
      <c r="V11" s="32"/>
      <c r="W11" s="16"/>
      <c r="X11" s="26"/>
      <c r="Y11" s="1"/>
      <c r="AC11" s="27">
        <f t="shared" si="2"/>
        <v>1137.2700000000002</v>
      </c>
      <c r="AD11" s="32"/>
      <c r="AE11" s="16">
        <f t="shared" ref="AE11:AE20" si="6">VALUE(TEXT(ROUND((AF11*AG11),2),"0.00"))</f>
        <v>-0.12</v>
      </c>
      <c r="AF11" s="17">
        <f t="shared" si="3"/>
        <v>-0.04</v>
      </c>
      <c r="AG11" s="16">
        <v>3</v>
      </c>
      <c r="AK11" s="16">
        <v>6</v>
      </c>
      <c r="AL11" s="17">
        <f t="shared" si="4"/>
        <v>-0.04</v>
      </c>
      <c r="AM11" s="16">
        <f t="shared" si="5"/>
        <v>-0.24</v>
      </c>
      <c r="AN11" s="32"/>
      <c r="AO11" s="57">
        <f t="shared" ref="AO11:AO17" si="7">M11+AM11</f>
        <v>1136.8900000000001</v>
      </c>
    </row>
    <row r="12" spans="1:41" ht="12.75" customHeight="1" x14ac:dyDescent="0.25">
      <c r="G12" s="27">
        <f t="shared" si="0"/>
        <v>1137.1099999999999</v>
      </c>
      <c r="H12" s="32"/>
      <c r="I12" s="16">
        <f t="shared" si="1"/>
        <v>0.26</v>
      </c>
      <c r="J12" s="17">
        <v>1.6E-2</v>
      </c>
      <c r="K12" s="16">
        <v>16</v>
      </c>
      <c r="L12" s="34">
        <v>2450</v>
      </c>
      <c r="M12" s="9">
        <v>1136.8499999999999</v>
      </c>
      <c r="N12" s="17"/>
      <c r="O12" s="16"/>
      <c r="P12" s="32"/>
      <c r="Q12" s="16"/>
      <c r="R12" s="16"/>
      <c r="S12" s="9"/>
      <c r="T12" s="17"/>
      <c r="U12" s="16"/>
      <c r="V12" s="32"/>
      <c r="W12" s="16"/>
      <c r="X12" s="19"/>
      <c r="Y12" s="1"/>
      <c r="AC12" s="27">
        <f t="shared" si="2"/>
        <v>1136.99</v>
      </c>
      <c r="AD12" s="32"/>
      <c r="AE12" s="16">
        <f t="shared" si="6"/>
        <v>-0.12</v>
      </c>
      <c r="AF12" s="17">
        <f t="shared" si="3"/>
        <v>-0.04</v>
      </c>
      <c r="AG12" s="16">
        <v>3</v>
      </c>
      <c r="AK12" s="16">
        <v>6</v>
      </c>
      <c r="AL12" s="17">
        <f t="shared" si="4"/>
        <v>-0.04</v>
      </c>
      <c r="AM12" s="16">
        <f t="shared" si="5"/>
        <v>-0.24</v>
      </c>
      <c r="AN12" s="32"/>
      <c r="AO12" s="57">
        <f t="shared" si="7"/>
        <v>1136.6099999999999</v>
      </c>
    </row>
    <row r="13" spans="1:41" ht="12.75" customHeight="1" x14ac:dyDescent="0.25">
      <c r="G13" s="27">
        <f t="shared" si="0"/>
        <v>1136.8</v>
      </c>
      <c r="H13" s="32"/>
      <c r="I13" s="16">
        <f t="shared" si="1"/>
        <v>0.26</v>
      </c>
      <c r="J13" s="17">
        <v>1.6E-2</v>
      </c>
      <c r="K13" s="16">
        <v>16</v>
      </c>
      <c r="L13" s="34">
        <v>2475</v>
      </c>
      <c r="M13" s="9">
        <v>1136.54</v>
      </c>
      <c r="N13" s="17"/>
      <c r="O13" s="16"/>
      <c r="P13" s="32"/>
      <c r="Q13" s="16"/>
      <c r="R13" s="9"/>
      <c r="S13" s="9"/>
      <c r="T13" s="17"/>
      <c r="U13" s="16"/>
      <c r="V13" s="32"/>
      <c r="W13" s="16"/>
      <c r="X13" s="25"/>
      <c r="AC13" s="27">
        <f t="shared" si="2"/>
        <v>1136.68</v>
      </c>
      <c r="AD13" s="32"/>
      <c r="AE13" s="16">
        <f t="shared" ref="AE13" si="8">VALUE(TEXT(ROUND((AF13*AG13),2),"0.00"))</f>
        <v>-0.12</v>
      </c>
      <c r="AF13" s="17">
        <f t="shared" si="3"/>
        <v>-0.04</v>
      </c>
      <c r="AG13" s="16">
        <v>3</v>
      </c>
      <c r="AK13" s="16">
        <v>6</v>
      </c>
      <c r="AL13" s="17">
        <f t="shared" si="4"/>
        <v>-0.04</v>
      </c>
      <c r="AM13" s="16">
        <f t="shared" si="5"/>
        <v>-0.24</v>
      </c>
      <c r="AN13" s="32"/>
      <c r="AO13" s="57">
        <f t="shared" si="7"/>
        <v>1136.3</v>
      </c>
    </row>
    <row r="14" spans="1:41" ht="12.75" customHeight="1" x14ac:dyDescent="0.25">
      <c r="G14" s="27">
        <f t="shared" si="0"/>
        <v>1136.51</v>
      </c>
      <c r="H14" s="32"/>
      <c r="I14" s="16">
        <f t="shared" si="1"/>
        <v>0.26</v>
      </c>
      <c r="J14" s="17">
        <v>1.6E-2</v>
      </c>
      <c r="K14" s="16">
        <v>16</v>
      </c>
      <c r="L14" s="34">
        <v>2500</v>
      </c>
      <c r="M14" s="9">
        <v>1136.25</v>
      </c>
      <c r="N14" s="17"/>
      <c r="O14" s="16"/>
      <c r="P14" s="32"/>
      <c r="Q14" s="16"/>
      <c r="R14" s="9"/>
      <c r="S14" s="9"/>
      <c r="T14" s="17"/>
      <c r="U14" s="16"/>
      <c r="V14" s="32"/>
      <c r="W14" s="16"/>
      <c r="X14" s="25"/>
      <c r="Y14" s="1"/>
      <c r="AC14" s="27">
        <f t="shared" si="2"/>
        <v>1136.3900000000001</v>
      </c>
      <c r="AD14" s="32"/>
      <c r="AE14" s="16">
        <f t="shared" si="6"/>
        <v>-0.12</v>
      </c>
      <c r="AF14" s="17">
        <f t="shared" si="3"/>
        <v>-0.04</v>
      </c>
      <c r="AG14" s="16">
        <v>3</v>
      </c>
      <c r="AK14" s="16">
        <v>6</v>
      </c>
      <c r="AL14" s="17">
        <f t="shared" si="4"/>
        <v>-0.04</v>
      </c>
      <c r="AM14" s="16">
        <f t="shared" si="5"/>
        <v>-0.24</v>
      </c>
      <c r="AN14" s="32"/>
      <c r="AO14" s="57">
        <f t="shared" si="7"/>
        <v>1136.01</v>
      </c>
    </row>
    <row r="15" spans="1:41" ht="12.75" customHeight="1" x14ac:dyDescent="0.25">
      <c r="G15" s="27">
        <f t="shared" si="0"/>
        <v>1136.24</v>
      </c>
      <c r="H15" s="32"/>
      <c r="I15" s="16">
        <f t="shared" si="1"/>
        <v>0.26</v>
      </c>
      <c r="J15" s="17">
        <v>1.6E-2</v>
      </c>
      <c r="K15" s="16">
        <v>16</v>
      </c>
      <c r="L15" s="34">
        <v>2525</v>
      </c>
      <c r="M15" s="9">
        <v>1135.98</v>
      </c>
      <c r="N15" s="9"/>
      <c r="O15" s="9"/>
      <c r="P15" s="9"/>
      <c r="Q15" s="9"/>
      <c r="R15" s="9"/>
      <c r="S15" s="9"/>
      <c r="T15" s="17"/>
      <c r="U15" s="16"/>
      <c r="V15" s="32"/>
      <c r="W15" s="16"/>
      <c r="X15" s="25"/>
      <c r="Y15" s="1"/>
      <c r="AC15" s="27">
        <f t="shared" si="2"/>
        <v>1136.1200000000001</v>
      </c>
      <c r="AD15" s="32"/>
      <c r="AE15" s="16">
        <f t="shared" si="6"/>
        <v>-0.12</v>
      </c>
      <c r="AF15" s="17">
        <f t="shared" si="3"/>
        <v>-0.04</v>
      </c>
      <c r="AG15" s="16">
        <v>3</v>
      </c>
      <c r="AK15" s="16">
        <v>6</v>
      </c>
      <c r="AL15" s="17">
        <f t="shared" si="4"/>
        <v>-0.04</v>
      </c>
      <c r="AM15" s="16">
        <f t="shared" si="5"/>
        <v>-0.24</v>
      </c>
      <c r="AN15" s="32"/>
      <c r="AO15" s="57">
        <f t="shared" si="7"/>
        <v>1135.74</v>
      </c>
    </row>
    <row r="16" spans="1:41" ht="12.75" customHeight="1" x14ac:dyDescent="0.25">
      <c r="G16" s="27">
        <f t="shared" si="0"/>
        <v>1135.92</v>
      </c>
      <c r="H16" s="32"/>
      <c r="I16" s="16">
        <f t="shared" si="1"/>
        <v>0.26</v>
      </c>
      <c r="J16" s="17">
        <v>1.6E-2</v>
      </c>
      <c r="K16" s="16">
        <v>16</v>
      </c>
      <c r="L16" s="34">
        <v>2550</v>
      </c>
      <c r="M16" s="9">
        <v>1135.6600000000001</v>
      </c>
      <c r="N16" s="9"/>
      <c r="O16" s="9"/>
      <c r="P16" s="9"/>
      <c r="Q16" s="9"/>
      <c r="R16" s="9"/>
      <c r="S16" s="9"/>
      <c r="T16" s="17"/>
      <c r="U16" s="16"/>
      <c r="V16" s="32"/>
      <c r="W16" s="16"/>
      <c r="X16" s="25"/>
      <c r="AC16" s="27">
        <f t="shared" si="2"/>
        <v>1135.8000000000002</v>
      </c>
      <c r="AD16" s="32"/>
      <c r="AE16" s="16">
        <f t="shared" ref="AE16" si="9">VALUE(TEXT(ROUND((AF16*AG16),2),"0.00"))</f>
        <v>-0.12</v>
      </c>
      <c r="AF16" s="17">
        <f t="shared" si="3"/>
        <v>-0.04</v>
      </c>
      <c r="AG16" s="16">
        <v>3</v>
      </c>
      <c r="AK16" s="16">
        <v>6</v>
      </c>
      <c r="AL16" s="17">
        <f t="shared" si="4"/>
        <v>-0.04</v>
      </c>
      <c r="AM16" s="16">
        <f t="shared" si="5"/>
        <v>-0.24</v>
      </c>
      <c r="AN16" s="32"/>
      <c r="AO16" s="57">
        <f t="shared" si="7"/>
        <v>1135.42</v>
      </c>
    </row>
    <row r="17" spans="7:41" ht="12.75" customHeight="1" x14ac:dyDescent="0.25">
      <c r="G17" s="27">
        <f>M17+I17</f>
        <v>1135.6600000000001</v>
      </c>
      <c r="H17" s="20"/>
      <c r="I17" s="16">
        <f>VALUE(TEXT(ROUND((J17*K17),2),"0.00"))</f>
        <v>0.26</v>
      </c>
      <c r="J17" s="17">
        <v>1.6E-2</v>
      </c>
      <c r="K17" s="16">
        <v>16</v>
      </c>
      <c r="L17" s="34">
        <v>2575</v>
      </c>
      <c r="M17" s="9">
        <v>1135.4000000000001</v>
      </c>
      <c r="N17" s="9"/>
      <c r="O17" s="17"/>
      <c r="P17" s="16"/>
      <c r="Q17" s="14"/>
      <c r="R17" s="16"/>
      <c r="S17" s="9"/>
      <c r="T17" s="17"/>
      <c r="U17" s="16"/>
      <c r="V17" s="14"/>
      <c r="W17" s="16"/>
      <c r="X17" s="18"/>
      <c r="Y17" s="1"/>
      <c r="AC17" s="27">
        <f t="shared" si="2"/>
        <v>1135.5400000000002</v>
      </c>
      <c r="AD17" s="32"/>
      <c r="AE17" s="16">
        <f t="shared" si="6"/>
        <v>-0.12</v>
      </c>
      <c r="AF17" s="17">
        <f t="shared" si="3"/>
        <v>-0.04</v>
      </c>
      <c r="AG17" s="16">
        <v>3</v>
      </c>
      <c r="AK17" s="16">
        <v>6</v>
      </c>
      <c r="AL17" s="17">
        <f t="shared" si="4"/>
        <v>-0.04</v>
      </c>
      <c r="AM17" s="16">
        <f t="shared" si="5"/>
        <v>-0.24</v>
      </c>
      <c r="AN17" s="32"/>
      <c r="AO17" s="57">
        <f t="shared" si="7"/>
        <v>1135.1600000000001</v>
      </c>
    </row>
    <row r="18" spans="7:41" ht="12.75" customHeight="1" x14ac:dyDescent="0.25">
      <c r="G18" s="27">
        <f t="shared" ref="G18:G27" si="10">M18+I18</f>
        <v>1135.53</v>
      </c>
      <c r="H18" s="50"/>
      <c r="I18" s="16">
        <f t="shared" ref="I18:I27" si="11">VALUE(TEXT(ROUND((J18*K18),2),"0.00"))</f>
        <v>0.26</v>
      </c>
      <c r="J18" s="17">
        <v>1.6E-2</v>
      </c>
      <c r="K18" s="16">
        <v>16</v>
      </c>
      <c r="L18" s="35">
        <v>2588.36</v>
      </c>
      <c r="M18" s="9">
        <v>1135.27</v>
      </c>
      <c r="N18" s="9"/>
      <c r="O18" s="17"/>
      <c r="P18" s="16"/>
      <c r="Q18" s="32"/>
      <c r="R18" s="16"/>
      <c r="S18" s="9"/>
      <c r="T18" s="17"/>
      <c r="U18" s="16"/>
      <c r="V18" s="32"/>
      <c r="W18" s="16"/>
      <c r="X18" s="26"/>
      <c r="Y18" s="1"/>
      <c r="AC18" s="27">
        <f t="shared" si="2"/>
        <v>1135.4100000000001</v>
      </c>
      <c r="AD18" s="32"/>
      <c r="AE18" s="16">
        <f t="shared" si="6"/>
        <v>-0.12</v>
      </c>
      <c r="AF18" s="17">
        <f t="shared" si="3"/>
        <v>-0.04</v>
      </c>
      <c r="AG18" s="16">
        <v>3</v>
      </c>
      <c r="AK18" s="16">
        <v>6</v>
      </c>
      <c r="AL18" s="17">
        <f t="shared" si="4"/>
        <v>-0.04</v>
      </c>
      <c r="AM18" s="16">
        <f t="shared" si="5"/>
        <v>-0.24</v>
      </c>
      <c r="AN18" s="32"/>
      <c r="AO18" s="57">
        <f>M18+AM18</f>
        <v>1135.03</v>
      </c>
    </row>
    <row r="19" spans="7:41" ht="12.75" customHeight="1" x14ac:dyDescent="0.25">
      <c r="G19" s="27">
        <f t="shared" si="10"/>
        <v>1135.4100000000001</v>
      </c>
      <c r="H19" s="32"/>
      <c r="I19" s="16">
        <f t="shared" si="11"/>
        <v>0.26</v>
      </c>
      <c r="J19" s="17">
        <v>1.6E-2</v>
      </c>
      <c r="K19" s="16">
        <v>16</v>
      </c>
      <c r="L19" s="34">
        <v>2600</v>
      </c>
      <c r="M19" s="9">
        <v>1135.1500000000001</v>
      </c>
      <c r="N19" s="9">
        <f>(L19-$L$18)/4.982</f>
        <v>2.3364110798875699</v>
      </c>
      <c r="O19" s="17">
        <v>-1.6E-2</v>
      </c>
      <c r="P19" s="16">
        <f>VALUE(TEXT(ROUND((O19*N19),2),"0.00"))</f>
        <v>-0.04</v>
      </c>
      <c r="Q19" s="32"/>
      <c r="R19" s="16">
        <f>M19+P19</f>
        <v>1135.1100000000001</v>
      </c>
      <c r="S19" s="9"/>
      <c r="T19" s="17"/>
      <c r="U19" s="16"/>
      <c r="V19" s="32"/>
      <c r="W19" s="16"/>
      <c r="X19" s="19"/>
      <c r="Y19" s="1"/>
      <c r="AC19" s="27">
        <f t="shared" si="2"/>
        <v>1135.2900000000002</v>
      </c>
      <c r="AD19" s="30"/>
      <c r="AE19" s="16">
        <f t="shared" si="6"/>
        <v>-0.12</v>
      </c>
      <c r="AF19" s="17">
        <f t="shared" si="3"/>
        <v>-0.04</v>
      </c>
      <c r="AG19" s="16">
        <v>3</v>
      </c>
      <c r="AK19" s="16">
        <v>6</v>
      </c>
      <c r="AL19" s="17">
        <f t="shared" si="4"/>
        <v>-0.04</v>
      </c>
      <c r="AM19" s="16">
        <f t="shared" si="5"/>
        <v>-0.24</v>
      </c>
      <c r="AN19" s="14"/>
      <c r="AO19" s="57">
        <f>R19+AM19</f>
        <v>1134.8700000000001</v>
      </c>
    </row>
    <row r="20" spans="7:41" ht="12.75" customHeight="1" x14ac:dyDescent="0.25">
      <c r="G20" s="27">
        <f t="shared" si="10"/>
        <v>1135.3599999999999</v>
      </c>
      <c r="H20" s="76" t="s">
        <v>28</v>
      </c>
      <c r="I20" s="16">
        <f t="shared" si="11"/>
        <v>0.26</v>
      </c>
      <c r="J20" s="17">
        <v>1.6E-2</v>
      </c>
      <c r="K20" s="16">
        <v>16</v>
      </c>
      <c r="L20" s="34">
        <v>2606.15</v>
      </c>
      <c r="M20" s="9">
        <v>1135.0999999999999</v>
      </c>
      <c r="N20" s="9">
        <f>(L20-$L$18)/4.982</f>
        <v>3.5708550782818071</v>
      </c>
      <c r="O20" s="17">
        <v>-1.6E-2</v>
      </c>
      <c r="P20" s="16">
        <f t="shared" ref="P20:P46" si="12">VALUE(TEXT(ROUND((O20*N20),2),"0.00"))</f>
        <v>-0.06</v>
      </c>
      <c r="Q20" s="76" t="s">
        <v>29</v>
      </c>
      <c r="R20" s="16">
        <f t="shared" ref="R20:R46" si="13">M20+P20</f>
        <v>1135.04</v>
      </c>
      <c r="S20" s="9"/>
      <c r="T20" s="17"/>
      <c r="U20" s="16"/>
      <c r="V20" s="32"/>
      <c r="W20" s="16"/>
      <c r="X20" s="25" t="s">
        <v>26</v>
      </c>
      <c r="AC20" s="27">
        <f t="shared" si="2"/>
        <v>1135.24</v>
      </c>
      <c r="AD20" s="32"/>
      <c r="AE20" s="16">
        <f t="shared" si="6"/>
        <v>-0.12</v>
      </c>
      <c r="AF20" s="17">
        <f t="shared" si="3"/>
        <v>-0.04</v>
      </c>
      <c r="AG20" s="16">
        <v>3</v>
      </c>
      <c r="AK20" s="16">
        <v>6</v>
      </c>
      <c r="AL20" s="17">
        <f t="shared" ref="AL20:AL46" si="14">IF((ABS(T20)&gt;0.03),IF(T20&gt;0.03,(T20-0.07),IF((T20&lt;-0.04),T20,-0.04)),-0.04)</f>
        <v>-0.04</v>
      </c>
      <c r="AM20" s="16">
        <f t="shared" ref="AM20:AM46" si="15">VALUE(TEXT(ROUND((AL20*AK20),2),"0.00"))</f>
        <v>-0.24</v>
      </c>
      <c r="AN20" s="14"/>
      <c r="AO20" s="57">
        <f t="shared" ref="AO20" si="16">R20+AM20</f>
        <v>1134.8</v>
      </c>
    </row>
    <row r="21" spans="7:41" ht="12.75" customHeight="1" x14ac:dyDescent="0.25">
      <c r="G21" s="27">
        <f t="shared" si="10"/>
        <v>1135.1000000000001</v>
      </c>
      <c r="H21" s="77"/>
      <c r="I21" s="16">
        <f t="shared" si="11"/>
        <v>0.15</v>
      </c>
      <c r="J21" s="17">
        <f>$J$20+((L21-$L$20)*($J$24-$J$20)/($L$24-$L$20))</f>
        <v>9.15012491483079E-3</v>
      </c>
      <c r="K21" s="16">
        <v>16</v>
      </c>
      <c r="L21" s="34">
        <v>2625</v>
      </c>
      <c r="M21" s="9">
        <v>1134.95</v>
      </c>
      <c r="N21" s="9">
        <f>(L21-$L$18)/4.982</f>
        <v>7.3544761140104118</v>
      </c>
      <c r="O21" s="17">
        <f>$O$20+((L21-$L$20)*($O$35-$O$20)/($L$35-$L$20))</f>
        <v>-9.1463041771681457E-3</v>
      </c>
      <c r="P21" s="16">
        <f t="shared" si="12"/>
        <v>-7.0000000000000007E-2</v>
      </c>
      <c r="Q21" s="77"/>
      <c r="R21" s="16">
        <f t="shared" si="13"/>
        <v>1134.8800000000001</v>
      </c>
      <c r="S21" s="9"/>
      <c r="T21" s="17"/>
      <c r="U21" s="16"/>
      <c r="V21" s="32"/>
      <c r="W21" s="16"/>
      <c r="X21" s="25"/>
      <c r="AC21" s="27">
        <f t="shared" si="2"/>
        <v>1134.9800000000002</v>
      </c>
      <c r="AD21" s="32"/>
      <c r="AE21" s="16">
        <f t="shared" ref="AE21:AE46" si="17">VALUE(TEXT(ROUND((AF21*AG21),2),"0.00"))</f>
        <v>-0.12</v>
      </c>
      <c r="AF21" s="17">
        <f t="shared" ref="AF21:AF46" si="18">IF((ABS(J21)&gt;0.03),IF(J21&gt;0.03,(J21-0.07),IF((J21&lt;-0.04),J21,-0.04)),-0.04)</f>
        <v>-0.04</v>
      </c>
      <c r="AG21" s="16">
        <v>3</v>
      </c>
      <c r="AK21" s="16">
        <v>6</v>
      </c>
      <c r="AL21" s="17">
        <f t="shared" si="14"/>
        <v>-0.04</v>
      </c>
      <c r="AM21" s="16">
        <f t="shared" si="15"/>
        <v>-0.24</v>
      </c>
      <c r="AN21" s="14"/>
      <c r="AO21" s="57">
        <f>R21+AM21</f>
        <v>1134.6400000000001</v>
      </c>
    </row>
    <row r="22" spans="7:41" ht="12.75" customHeight="1" x14ac:dyDescent="0.25">
      <c r="G22" s="27">
        <f t="shared" si="10"/>
        <v>1134.98</v>
      </c>
      <c r="H22" s="77"/>
      <c r="I22" s="16">
        <f t="shared" si="11"/>
        <v>0.1</v>
      </c>
      <c r="J22" s="17">
        <f t="shared" ref="J22:J23" si="19">$J$20+((L22-$L$20)*($J$24-$J$20)/($L$24-$L$20))</f>
        <v>6.1376334317510689E-3</v>
      </c>
      <c r="K22" s="16">
        <v>16</v>
      </c>
      <c r="L22" s="34">
        <v>2633.29</v>
      </c>
      <c r="M22" s="9">
        <v>1134.8800000000001</v>
      </c>
      <c r="N22" s="9">
        <v>8</v>
      </c>
      <c r="O22" s="17">
        <f t="shared" ref="O22:O34" si="20">$O$20+((L22-$L$20)*($O$35-$O$20)/($L$35-$L$20))</f>
        <v>-6.1321323802834733E-3</v>
      </c>
      <c r="P22" s="16">
        <f t="shared" si="12"/>
        <v>-0.05</v>
      </c>
      <c r="Q22" s="77"/>
      <c r="R22" s="16">
        <f t="shared" si="13"/>
        <v>1134.8300000000002</v>
      </c>
      <c r="S22" s="9">
        <f>((L22-$L$18)/4.982)-$N$22</f>
        <v>1.0184664793255394</v>
      </c>
      <c r="T22" s="17">
        <f>O22</f>
        <v>-6.1321323802834733E-3</v>
      </c>
      <c r="U22" s="16">
        <f>VALUE(TEXT(ROUND((T22*S22),2),"0.00"))</f>
        <v>-0.01</v>
      </c>
      <c r="V22" s="76" t="s">
        <v>30</v>
      </c>
      <c r="W22" s="16">
        <f>R22+U22</f>
        <v>1134.8200000000002</v>
      </c>
      <c r="X22" s="25"/>
      <c r="AC22" s="27">
        <f t="shared" si="2"/>
        <v>1134.8600000000001</v>
      </c>
      <c r="AD22" s="32"/>
      <c r="AE22" s="16">
        <f t="shared" si="17"/>
        <v>-0.12</v>
      </c>
      <c r="AF22" s="17">
        <f t="shared" si="18"/>
        <v>-0.04</v>
      </c>
      <c r="AG22" s="16">
        <v>3</v>
      </c>
      <c r="AK22" s="16">
        <v>6</v>
      </c>
      <c r="AL22" s="17">
        <f t="shared" si="14"/>
        <v>-0.04</v>
      </c>
      <c r="AM22" s="16">
        <f t="shared" si="15"/>
        <v>-0.24</v>
      </c>
      <c r="AN22" s="14"/>
      <c r="AO22" s="57">
        <f>W22+AM22</f>
        <v>1134.5800000000002</v>
      </c>
    </row>
    <row r="23" spans="7:41" ht="12.75" customHeight="1" x14ac:dyDescent="0.25">
      <c r="G23" s="27">
        <f t="shared" si="10"/>
        <v>1134.7</v>
      </c>
      <c r="H23" s="77"/>
      <c r="I23" s="16">
        <f t="shared" si="11"/>
        <v>0</v>
      </c>
      <c r="J23" s="17">
        <f t="shared" si="19"/>
        <v>6.5409947762828935E-5</v>
      </c>
      <c r="K23" s="16">
        <v>16</v>
      </c>
      <c r="L23" s="34">
        <v>2650</v>
      </c>
      <c r="M23" s="9">
        <v>1134.7</v>
      </c>
      <c r="N23" s="9">
        <v>8</v>
      </c>
      <c r="O23" s="17">
        <f t="shared" si="20"/>
        <v>-5.6521918770417734E-5</v>
      </c>
      <c r="P23" s="16">
        <f t="shared" si="12"/>
        <v>0</v>
      </c>
      <c r="Q23" s="77"/>
      <c r="R23" s="16">
        <f t="shared" si="13"/>
        <v>1134.7</v>
      </c>
      <c r="S23" s="9">
        <f>((L23-$L$18)/4.982)-$N$22</f>
        <v>4.3725411481332532</v>
      </c>
      <c r="T23" s="17">
        <f>$T$22+((L23-$L$22)*($T$35-$T$22)/($L$35-$L$22))</f>
        <v>-5.6521918770418601E-5</v>
      </c>
      <c r="U23" s="16">
        <f>VALUE(TEXT(ROUND((T23*S23),2),"0.00"))</f>
        <v>0</v>
      </c>
      <c r="V23" s="79"/>
      <c r="W23" s="16">
        <f t="shared" ref="W23:W46" si="21">R23+U23</f>
        <v>1134.7</v>
      </c>
      <c r="X23" s="25"/>
      <c r="AC23" s="27">
        <f t="shared" si="2"/>
        <v>1134.5800000000002</v>
      </c>
      <c r="AD23" s="32"/>
      <c r="AE23" s="16">
        <f t="shared" si="17"/>
        <v>-0.12</v>
      </c>
      <c r="AF23" s="17">
        <f t="shared" si="18"/>
        <v>-0.04</v>
      </c>
      <c r="AG23" s="16">
        <v>3</v>
      </c>
      <c r="AK23" s="16">
        <v>6</v>
      </c>
      <c r="AL23" s="17">
        <f t="shared" si="14"/>
        <v>-0.04</v>
      </c>
      <c r="AM23" s="16">
        <f t="shared" si="15"/>
        <v>-0.24</v>
      </c>
      <c r="AN23" s="14"/>
      <c r="AO23" s="57">
        <f>W23+AM23</f>
        <v>1134.46</v>
      </c>
    </row>
    <row r="24" spans="7:41" ht="12.75" customHeight="1" x14ac:dyDescent="0.25">
      <c r="G24" s="27">
        <f t="shared" si="10"/>
        <v>1134.7</v>
      </c>
      <c r="H24" s="77"/>
      <c r="I24" s="16">
        <f t="shared" si="11"/>
        <v>0</v>
      </c>
      <c r="J24" s="17">
        <v>0</v>
      </c>
      <c r="K24" s="16">
        <v>16</v>
      </c>
      <c r="L24" s="34">
        <v>2650.18</v>
      </c>
      <c r="M24" s="9">
        <v>1134.7</v>
      </c>
      <c r="N24" s="9">
        <v>8</v>
      </c>
      <c r="O24" s="17">
        <f t="shared" si="20"/>
        <v>8.9245134899870737E-6</v>
      </c>
      <c r="P24" s="16">
        <f t="shared" si="12"/>
        <v>0</v>
      </c>
      <c r="Q24" s="77"/>
      <c r="R24" s="16">
        <f t="shared" si="13"/>
        <v>1134.7</v>
      </c>
      <c r="S24" s="9">
        <f t="shared" ref="S24" si="22">((L24-$L$18)/4.982)-$N$22</f>
        <v>4.4086712163789059</v>
      </c>
      <c r="T24" s="17">
        <f t="shared" ref="T24:T34" si="23">$T$22+((L24-$L$22)*($T$35-$T$22)/($L$35-$L$22))</f>
        <v>8.924513489985339E-6</v>
      </c>
      <c r="U24" s="16">
        <f t="shared" ref="U24:U46" si="24">VALUE(TEXT(ROUND((T24*S24),2),"0.00"))</f>
        <v>0</v>
      </c>
      <c r="V24" s="79"/>
      <c r="W24" s="16">
        <f t="shared" si="21"/>
        <v>1134.7</v>
      </c>
      <c r="X24" s="25"/>
      <c r="AC24" s="27">
        <f t="shared" si="2"/>
        <v>1134.5800000000002</v>
      </c>
      <c r="AD24" s="32"/>
      <c r="AE24" s="16">
        <f t="shared" si="17"/>
        <v>-0.12</v>
      </c>
      <c r="AF24" s="17">
        <f t="shared" si="18"/>
        <v>-0.04</v>
      </c>
      <c r="AG24" s="16">
        <v>3</v>
      </c>
      <c r="AK24" s="16">
        <v>6</v>
      </c>
      <c r="AL24" s="17">
        <f t="shared" si="14"/>
        <v>-0.04</v>
      </c>
      <c r="AM24" s="16">
        <f t="shared" si="15"/>
        <v>-0.24</v>
      </c>
      <c r="AN24" s="14"/>
      <c r="AO24" s="57">
        <f t="shared" ref="AO24:AO45" si="25">W24+AM24</f>
        <v>1134.46</v>
      </c>
    </row>
    <row r="25" spans="7:41" ht="12.75" customHeight="1" x14ac:dyDescent="0.25">
      <c r="G25" s="27">
        <f t="shared" si="10"/>
        <v>1134.3399999999999</v>
      </c>
      <c r="H25" s="77"/>
      <c r="I25" s="16">
        <f t="shared" si="11"/>
        <v>-0.14000000000000001</v>
      </c>
      <c r="J25" s="17">
        <f>$J$24+((L25-$L$24)*($J$35-$J$24)/($L$35-$L$24))</f>
        <v>-9.0254545454546056E-3</v>
      </c>
      <c r="K25" s="16">
        <v>16</v>
      </c>
      <c r="L25" s="34">
        <v>2675</v>
      </c>
      <c r="M25" s="9">
        <v>1134.48</v>
      </c>
      <c r="N25" s="9">
        <v>8</v>
      </c>
      <c r="O25" s="17">
        <f t="shared" si="20"/>
        <v>9.0332603396273102E-3</v>
      </c>
      <c r="P25" s="16">
        <f t="shared" si="12"/>
        <v>7.0000000000000007E-2</v>
      </c>
      <c r="Q25" s="77"/>
      <c r="R25" s="16">
        <f t="shared" si="13"/>
        <v>1134.55</v>
      </c>
      <c r="S25" s="9">
        <f>((L25-$L$18)/4.982)-$N$22</f>
        <v>9.3906061822560964</v>
      </c>
      <c r="T25" s="17">
        <f t="shared" si="23"/>
        <v>9.0332603396273085E-3</v>
      </c>
      <c r="U25" s="16">
        <f t="shared" si="24"/>
        <v>0.08</v>
      </c>
      <c r="V25" s="79"/>
      <c r="W25" s="16">
        <f t="shared" si="21"/>
        <v>1134.6299999999999</v>
      </c>
      <c r="X25" s="18"/>
      <c r="AC25" s="27">
        <f t="shared" si="2"/>
        <v>1134.22</v>
      </c>
      <c r="AD25" s="41"/>
      <c r="AE25" s="16">
        <f t="shared" si="17"/>
        <v>-0.12</v>
      </c>
      <c r="AF25" s="17">
        <f t="shared" si="18"/>
        <v>-0.04</v>
      </c>
      <c r="AG25" s="16">
        <v>3</v>
      </c>
      <c r="AK25" s="16">
        <v>6</v>
      </c>
      <c r="AL25" s="17">
        <f t="shared" si="14"/>
        <v>-0.04</v>
      </c>
      <c r="AM25" s="16">
        <f t="shared" si="15"/>
        <v>-0.24</v>
      </c>
      <c r="AN25" s="14"/>
      <c r="AO25" s="57">
        <f t="shared" si="25"/>
        <v>1134.3899999999999</v>
      </c>
    </row>
    <row r="26" spans="7:41" ht="12.75" customHeight="1" x14ac:dyDescent="0.25">
      <c r="G26" s="27">
        <f t="shared" si="10"/>
        <v>1134.1600000000001</v>
      </c>
      <c r="H26" s="77"/>
      <c r="I26" s="16">
        <f t="shared" si="11"/>
        <v>-0.22</v>
      </c>
      <c r="J26" s="17">
        <f t="shared" ref="J26:J34" si="26">$J$24+((L26-$L$24)*($J$35-$J$24)/($L$35-$L$24))</f>
        <v>-1.3752727272727331E-2</v>
      </c>
      <c r="K26" s="16">
        <v>16</v>
      </c>
      <c r="L26" s="34">
        <v>2688</v>
      </c>
      <c r="M26" s="9">
        <v>1134.3800000000001</v>
      </c>
      <c r="N26" s="9">
        <v>8</v>
      </c>
      <c r="O26" s="17">
        <f t="shared" si="20"/>
        <v>1.3759947113994132E-2</v>
      </c>
      <c r="P26" s="16">
        <f t="shared" si="12"/>
        <v>0.11</v>
      </c>
      <c r="Q26" s="77"/>
      <c r="R26" s="16">
        <f t="shared" si="13"/>
        <v>1134.49</v>
      </c>
      <c r="S26" s="9">
        <f>((L26-$L$18)/4.982)-$N$22</f>
        <v>11.999999999999975</v>
      </c>
      <c r="T26" s="17">
        <f t="shared" si="23"/>
        <v>1.3759947113994125E-2</v>
      </c>
      <c r="U26" s="16">
        <f t="shared" si="24"/>
        <v>0.17</v>
      </c>
      <c r="V26" s="79"/>
      <c r="W26" s="16">
        <f t="shared" si="21"/>
        <v>1134.6600000000001</v>
      </c>
      <c r="X26" s="25"/>
      <c r="AC26" s="27">
        <f t="shared" si="2"/>
        <v>1134.0400000000002</v>
      </c>
      <c r="AD26" s="32"/>
      <c r="AE26" s="16">
        <f t="shared" si="17"/>
        <v>-0.12</v>
      </c>
      <c r="AF26" s="17">
        <f t="shared" si="18"/>
        <v>-0.04</v>
      </c>
      <c r="AG26" s="16">
        <v>3</v>
      </c>
      <c r="AK26" s="16">
        <v>6</v>
      </c>
      <c r="AL26" s="17">
        <f t="shared" si="14"/>
        <v>-0.04</v>
      </c>
      <c r="AM26" s="16">
        <f t="shared" si="15"/>
        <v>-0.24</v>
      </c>
      <c r="AN26" s="14"/>
      <c r="AO26" s="57">
        <f t="shared" si="25"/>
        <v>1134.42</v>
      </c>
    </row>
    <row r="27" spans="7:41" ht="12.75" customHeight="1" x14ac:dyDescent="0.25">
      <c r="G27" s="27">
        <f t="shared" si="10"/>
        <v>1134.02</v>
      </c>
      <c r="H27" s="77"/>
      <c r="I27" s="16">
        <f t="shared" si="11"/>
        <v>-0.28999999999999998</v>
      </c>
      <c r="J27" s="17">
        <f t="shared" si="26"/>
        <v>-1.8116363636363694E-2</v>
      </c>
      <c r="K27" s="16">
        <v>16</v>
      </c>
      <c r="L27" s="34">
        <v>2700</v>
      </c>
      <c r="M27" s="9">
        <v>1134.31</v>
      </c>
      <c r="N27" s="9">
        <v>8</v>
      </c>
      <c r="O27" s="17">
        <f t="shared" si="20"/>
        <v>1.8123042598025038E-2</v>
      </c>
      <c r="P27" s="16">
        <f t="shared" si="12"/>
        <v>0.14000000000000001</v>
      </c>
      <c r="Q27" s="77"/>
      <c r="R27" s="16">
        <f t="shared" si="13"/>
        <v>1134.45</v>
      </c>
      <c r="S27" s="9">
        <v>12</v>
      </c>
      <c r="T27" s="17">
        <f t="shared" si="23"/>
        <v>1.8123042598025038E-2</v>
      </c>
      <c r="U27" s="16">
        <f t="shared" si="24"/>
        <v>0.22</v>
      </c>
      <c r="V27" s="79"/>
      <c r="W27" s="16">
        <f t="shared" si="21"/>
        <v>1134.67</v>
      </c>
      <c r="X27" s="18"/>
      <c r="AC27" s="27">
        <f t="shared" si="2"/>
        <v>1133.9000000000001</v>
      </c>
      <c r="AD27" s="41"/>
      <c r="AE27" s="16">
        <f t="shared" si="17"/>
        <v>-0.12</v>
      </c>
      <c r="AF27" s="17">
        <f t="shared" si="18"/>
        <v>-0.04</v>
      </c>
      <c r="AG27" s="16">
        <v>3</v>
      </c>
      <c r="AK27" s="16">
        <v>6</v>
      </c>
      <c r="AL27" s="17">
        <f t="shared" si="14"/>
        <v>-0.04</v>
      </c>
      <c r="AM27" s="16">
        <f t="shared" si="15"/>
        <v>-0.24</v>
      </c>
      <c r="AN27" s="14"/>
      <c r="AO27" s="57">
        <f t="shared" si="25"/>
        <v>1134.43</v>
      </c>
    </row>
    <row r="28" spans="7:41" ht="12.75" customHeight="1" x14ac:dyDescent="0.25">
      <c r="G28" s="27">
        <f t="shared" ref="G28:G46" si="27">M28+I28</f>
        <v>1133.78</v>
      </c>
      <c r="H28" s="77"/>
      <c r="I28" s="16">
        <f t="shared" ref="I28:I46" si="28">VALUE(TEXT(ROUND((J28*K28),2),"0.00"))</f>
        <v>-0.39</v>
      </c>
      <c r="J28" s="17">
        <f t="shared" si="26"/>
        <v>-2.4494545454545498E-2</v>
      </c>
      <c r="K28" s="16">
        <v>16</v>
      </c>
      <c r="L28" s="34">
        <v>2717.54</v>
      </c>
      <c r="M28" s="9">
        <v>1134.17</v>
      </c>
      <c r="N28" s="9">
        <v>8</v>
      </c>
      <c r="O28" s="17">
        <f t="shared" si="20"/>
        <v>2.4500433830516866E-2</v>
      </c>
      <c r="P28" s="16">
        <f t="shared" si="12"/>
        <v>0.2</v>
      </c>
      <c r="Q28" s="77"/>
      <c r="R28" s="16">
        <f t="shared" si="13"/>
        <v>1134.3700000000001</v>
      </c>
      <c r="S28" s="9">
        <v>12</v>
      </c>
      <c r="T28" s="17">
        <f t="shared" si="23"/>
        <v>2.4500433830516873E-2</v>
      </c>
      <c r="U28" s="16">
        <f t="shared" si="24"/>
        <v>0.28999999999999998</v>
      </c>
      <c r="V28" s="79"/>
      <c r="W28" s="16">
        <f t="shared" si="21"/>
        <v>1134.6600000000001</v>
      </c>
      <c r="X28" s="25"/>
      <c r="AC28" s="27">
        <f t="shared" si="2"/>
        <v>1133.6600000000001</v>
      </c>
      <c r="AD28" s="41"/>
      <c r="AE28" s="16">
        <f t="shared" si="17"/>
        <v>-0.12</v>
      </c>
      <c r="AF28" s="17">
        <f t="shared" si="18"/>
        <v>-0.04</v>
      </c>
      <c r="AG28" s="16">
        <v>3</v>
      </c>
      <c r="AK28" s="16">
        <v>6</v>
      </c>
      <c r="AL28" s="17">
        <f t="shared" si="14"/>
        <v>-0.04</v>
      </c>
      <c r="AM28" s="16">
        <f t="shared" si="15"/>
        <v>-0.24</v>
      </c>
      <c r="AN28" s="14"/>
      <c r="AO28" s="57">
        <f t="shared" si="25"/>
        <v>1134.42</v>
      </c>
    </row>
    <row r="29" spans="7:41" ht="12.75" customHeight="1" x14ac:dyDescent="0.25">
      <c r="G29" s="27">
        <f t="shared" si="27"/>
        <v>1133.6699999999998</v>
      </c>
      <c r="H29" s="77"/>
      <c r="I29" s="16">
        <f t="shared" si="28"/>
        <v>-0.44</v>
      </c>
      <c r="J29" s="17">
        <f t="shared" si="26"/>
        <v>-2.7207272727272785E-2</v>
      </c>
      <c r="K29" s="16">
        <v>16</v>
      </c>
      <c r="L29" s="34">
        <v>2725</v>
      </c>
      <c r="M29" s="9">
        <v>1134.1099999999999</v>
      </c>
      <c r="N29" s="9">
        <v>8</v>
      </c>
      <c r="O29" s="17">
        <f t="shared" si="20"/>
        <v>2.721282485642277E-2</v>
      </c>
      <c r="P29" s="16">
        <f t="shared" si="12"/>
        <v>0.22</v>
      </c>
      <c r="Q29" s="77"/>
      <c r="R29" s="16">
        <f t="shared" si="13"/>
        <v>1134.33</v>
      </c>
      <c r="S29" s="9">
        <v>12</v>
      </c>
      <c r="T29" s="17">
        <f t="shared" si="23"/>
        <v>2.7212824856422766E-2</v>
      </c>
      <c r="U29" s="16">
        <f t="shared" si="24"/>
        <v>0.33</v>
      </c>
      <c r="V29" s="79"/>
      <c r="W29" s="16">
        <f t="shared" si="21"/>
        <v>1134.6599999999999</v>
      </c>
      <c r="X29" s="25"/>
      <c r="AC29" s="27">
        <f t="shared" si="2"/>
        <v>1133.55</v>
      </c>
      <c r="AD29" s="41"/>
      <c r="AE29" s="16">
        <f t="shared" si="17"/>
        <v>-0.12</v>
      </c>
      <c r="AF29" s="17">
        <f t="shared" si="18"/>
        <v>-0.04</v>
      </c>
      <c r="AG29" s="16">
        <v>3</v>
      </c>
      <c r="AK29" s="16">
        <v>6</v>
      </c>
      <c r="AL29" s="17">
        <f t="shared" si="14"/>
        <v>-0.04</v>
      </c>
      <c r="AM29" s="16">
        <f t="shared" si="15"/>
        <v>-0.24</v>
      </c>
      <c r="AN29" s="14"/>
      <c r="AO29" s="57">
        <f t="shared" si="25"/>
        <v>1134.4199999999998</v>
      </c>
    </row>
    <row r="30" spans="7:41" ht="12.75" customHeight="1" x14ac:dyDescent="0.25">
      <c r="G30" s="27">
        <f t="shared" si="27"/>
        <v>1133.3900000000001</v>
      </c>
      <c r="H30" s="77"/>
      <c r="I30" s="16">
        <f t="shared" si="28"/>
        <v>-0.57999999999999996</v>
      </c>
      <c r="J30" s="17">
        <f t="shared" si="26"/>
        <v>-3.6298181818181875E-2</v>
      </c>
      <c r="K30" s="16">
        <v>16</v>
      </c>
      <c r="L30" s="34">
        <v>2750</v>
      </c>
      <c r="M30" s="9">
        <v>1133.97</v>
      </c>
      <c r="N30" s="9">
        <v>8</v>
      </c>
      <c r="O30" s="17">
        <f t="shared" si="20"/>
        <v>3.6302607114820494E-2</v>
      </c>
      <c r="P30" s="16">
        <f t="shared" si="12"/>
        <v>0.28999999999999998</v>
      </c>
      <c r="Q30" s="77"/>
      <c r="R30" s="16">
        <f t="shared" si="13"/>
        <v>1134.26</v>
      </c>
      <c r="S30" s="9">
        <v>12</v>
      </c>
      <c r="T30" s="17">
        <f t="shared" si="23"/>
        <v>3.6302607114820487E-2</v>
      </c>
      <c r="U30" s="16">
        <f t="shared" si="24"/>
        <v>0.44</v>
      </c>
      <c r="V30" s="79"/>
      <c r="W30" s="16">
        <f t="shared" si="21"/>
        <v>1134.7</v>
      </c>
      <c r="X30" s="25"/>
      <c r="AC30" s="27">
        <f t="shared" si="2"/>
        <v>1133.2700000000002</v>
      </c>
      <c r="AD30" s="41"/>
      <c r="AE30" s="16">
        <f t="shared" si="17"/>
        <v>-0.12</v>
      </c>
      <c r="AF30" s="17">
        <f t="shared" si="18"/>
        <v>-0.04</v>
      </c>
      <c r="AG30" s="16">
        <v>3</v>
      </c>
      <c r="AK30" s="16">
        <v>6</v>
      </c>
      <c r="AL30" s="17">
        <f>IF((ABS(T30)&gt;0.03),IF(T30&gt;0.03,(T30-0.07),IF((T30&lt;-0.04),T30,-0.04)),-0.04)</f>
        <v>-3.369739288517952E-2</v>
      </c>
      <c r="AM30" s="16">
        <f t="shared" si="15"/>
        <v>-0.2</v>
      </c>
      <c r="AN30" s="14"/>
      <c r="AO30" s="57">
        <f t="shared" si="25"/>
        <v>1134.5</v>
      </c>
    </row>
    <row r="31" spans="7:41" ht="12.75" customHeight="1" x14ac:dyDescent="0.25">
      <c r="G31" s="27">
        <f t="shared" si="27"/>
        <v>1133.08</v>
      </c>
      <c r="H31" s="77"/>
      <c r="I31" s="16">
        <f t="shared" si="28"/>
        <v>-0.73</v>
      </c>
      <c r="J31" s="17">
        <f t="shared" si="26"/>
        <v>-4.5389090909090962E-2</v>
      </c>
      <c r="K31" s="16">
        <v>16</v>
      </c>
      <c r="L31" s="36">
        <v>2775</v>
      </c>
      <c r="M31" s="9">
        <v>1133.81</v>
      </c>
      <c r="N31" s="9">
        <v>8</v>
      </c>
      <c r="O31" s="17">
        <f t="shared" si="20"/>
        <v>4.5392389373218225E-2</v>
      </c>
      <c r="P31" s="16">
        <f t="shared" si="12"/>
        <v>0.36</v>
      </c>
      <c r="Q31" s="77"/>
      <c r="R31" s="16">
        <f t="shared" si="13"/>
        <v>1134.1699999999998</v>
      </c>
      <c r="S31" s="9">
        <v>12</v>
      </c>
      <c r="T31" s="17">
        <f t="shared" si="23"/>
        <v>4.5392389373218225E-2</v>
      </c>
      <c r="U31" s="16">
        <f t="shared" si="24"/>
        <v>0.54</v>
      </c>
      <c r="V31" s="79"/>
      <c r="W31" s="16">
        <f>R31+U31</f>
        <v>1134.7099999999998</v>
      </c>
      <c r="X31" s="25"/>
      <c r="AC31" s="27">
        <f t="shared" si="2"/>
        <v>1132.9399999999998</v>
      </c>
      <c r="AD31" s="41"/>
      <c r="AE31" s="16">
        <f t="shared" si="17"/>
        <v>-0.14000000000000001</v>
      </c>
      <c r="AF31" s="17">
        <f t="shared" si="18"/>
        <v>-4.5389090909090962E-2</v>
      </c>
      <c r="AG31" s="16">
        <v>3</v>
      </c>
      <c r="AK31" s="16">
        <v>6</v>
      </c>
      <c r="AL31" s="17">
        <f t="shared" si="14"/>
        <v>-2.4607610626781781E-2</v>
      </c>
      <c r="AM31" s="16">
        <f t="shared" si="15"/>
        <v>-0.15</v>
      </c>
      <c r="AN31" s="14"/>
      <c r="AO31" s="57">
        <f t="shared" si="25"/>
        <v>1134.5599999999997</v>
      </c>
    </row>
    <row r="32" spans="7:41" ht="12.75" customHeight="1" x14ac:dyDescent="0.25">
      <c r="G32" s="27">
        <f t="shared" si="27"/>
        <v>1132.99</v>
      </c>
      <c r="H32" s="77"/>
      <c r="I32" s="16">
        <f t="shared" si="28"/>
        <v>-0.77</v>
      </c>
      <c r="J32" s="17">
        <f t="shared" si="26"/>
        <v>-4.8000000000000001E-2</v>
      </c>
      <c r="K32" s="16">
        <v>16</v>
      </c>
      <c r="L32" s="34">
        <v>2782.18</v>
      </c>
      <c r="M32" s="9">
        <v>1133.76</v>
      </c>
      <c r="N32" s="9">
        <v>8</v>
      </c>
      <c r="O32" s="17">
        <f t="shared" si="20"/>
        <v>4.800297483782999E-2</v>
      </c>
      <c r="P32" s="16">
        <f t="shared" si="12"/>
        <v>0.38</v>
      </c>
      <c r="Q32" s="77"/>
      <c r="R32" s="16">
        <f t="shared" si="13"/>
        <v>1134.1400000000001</v>
      </c>
      <c r="S32" s="9">
        <v>12</v>
      </c>
      <c r="T32" s="17">
        <f t="shared" si="23"/>
        <v>4.800297483782999E-2</v>
      </c>
      <c r="U32" s="16">
        <f t="shared" si="24"/>
        <v>0.57999999999999996</v>
      </c>
      <c r="V32" s="79"/>
      <c r="W32" s="16">
        <f t="shared" si="21"/>
        <v>1134.72</v>
      </c>
      <c r="X32" s="25" t="s">
        <v>12</v>
      </c>
      <c r="AC32" s="27">
        <f t="shared" si="2"/>
        <v>1132.8499999999999</v>
      </c>
      <c r="AD32" s="41"/>
      <c r="AE32" s="16">
        <f t="shared" si="17"/>
        <v>-0.14000000000000001</v>
      </c>
      <c r="AF32" s="17">
        <f t="shared" si="18"/>
        <v>-4.8000000000000001E-2</v>
      </c>
      <c r="AG32" s="16">
        <v>3</v>
      </c>
      <c r="AK32" s="16">
        <v>6</v>
      </c>
      <c r="AL32" s="17">
        <f t="shared" si="14"/>
        <v>-2.1997025162170017E-2</v>
      </c>
      <c r="AM32" s="16">
        <f t="shared" si="15"/>
        <v>-0.13</v>
      </c>
      <c r="AN32" s="14"/>
      <c r="AO32" s="57">
        <f t="shared" si="25"/>
        <v>1134.5899999999999</v>
      </c>
    </row>
    <row r="33" spans="1:41" ht="12.75" customHeight="1" x14ac:dyDescent="0.25">
      <c r="G33" s="27">
        <f t="shared" si="27"/>
        <v>1132.7900000000002</v>
      </c>
      <c r="H33" s="77"/>
      <c r="I33" s="16">
        <f t="shared" si="28"/>
        <v>-0.87</v>
      </c>
      <c r="J33" s="17">
        <f t="shared" si="26"/>
        <v>-5.4480000000000056E-2</v>
      </c>
      <c r="K33" s="16">
        <v>16</v>
      </c>
      <c r="L33" s="44">
        <v>2800</v>
      </c>
      <c r="M33" s="9">
        <v>1133.6600000000001</v>
      </c>
      <c r="N33" s="9">
        <v>8</v>
      </c>
      <c r="O33" s="17">
        <f t="shared" si="20"/>
        <v>5.448217163161595E-2</v>
      </c>
      <c r="P33" s="16">
        <f t="shared" si="12"/>
        <v>0.44</v>
      </c>
      <c r="Q33" s="77"/>
      <c r="R33" s="16">
        <f t="shared" si="13"/>
        <v>1134.1000000000001</v>
      </c>
      <c r="S33" s="9">
        <v>12</v>
      </c>
      <c r="T33" s="17">
        <f t="shared" si="23"/>
        <v>5.448217163161595E-2</v>
      </c>
      <c r="U33" s="16">
        <f t="shared" si="24"/>
        <v>0.65</v>
      </c>
      <c r="V33" s="79"/>
      <c r="W33" s="16">
        <f t="shared" si="21"/>
        <v>1134.7500000000002</v>
      </c>
      <c r="X33" s="25"/>
      <c r="AC33" s="27">
        <f t="shared" si="2"/>
        <v>1132.6300000000001</v>
      </c>
      <c r="AD33" s="41"/>
      <c r="AE33" s="16">
        <f t="shared" si="17"/>
        <v>-0.16</v>
      </c>
      <c r="AF33" s="17">
        <f t="shared" si="18"/>
        <v>-5.4480000000000056E-2</v>
      </c>
      <c r="AG33" s="16">
        <v>3</v>
      </c>
      <c r="AK33" s="16">
        <v>6</v>
      </c>
      <c r="AL33" s="17">
        <f>IF((ABS(T33)&gt;0.03),IF(T33&gt;0.03,(T33-0.07),IF((T33&lt;-0.04),T33,-0.04)),-0.04)</f>
        <v>-1.5517828368384057E-2</v>
      </c>
      <c r="AM33" s="16">
        <f>VALUE(TEXT(ROUND((AL33*AK33),2),"0.00"))</f>
        <v>-0.09</v>
      </c>
      <c r="AN33" s="14"/>
      <c r="AO33" s="57">
        <f>W33+AM33</f>
        <v>1134.6600000000003</v>
      </c>
    </row>
    <row r="34" spans="1:41" ht="12.75" customHeight="1" x14ac:dyDescent="0.25">
      <c r="G34" s="27">
        <f t="shared" si="27"/>
        <v>1132.46</v>
      </c>
      <c r="H34" s="77"/>
      <c r="I34" s="16">
        <f t="shared" si="28"/>
        <v>-1.02</v>
      </c>
      <c r="J34" s="17">
        <f t="shared" si="26"/>
        <v>-6.357090909090915E-2</v>
      </c>
      <c r="K34" s="16">
        <v>16</v>
      </c>
      <c r="L34" s="44">
        <v>2825</v>
      </c>
      <c r="M34" s="9">
        <v>1133.48</v>
      </c>
      <c r="N34" s="9">
        <v>8</v>
      </c>
      <c r="O34" s="17">
        <f t="shared" si="20"/>
        <v>6.3571953890013674E-2</v>
      </c>
      <c r="P34" s="16">
        <f t="shared" si="12"/>
        <v>0.51</v>
      </c>
      <c r="Q34" s="77"/>
      <c r="R34" s="16">
        <f t="shared" si="13"/>
        <v>1133.99</v>
      </c>
      <c r="S34" s="9">
        <v>12</v>
      </c>
      <c r="T34" s="17">
        <f t="shared" si="23"/>
        <v>6.3571953890013674E-2</v>
      </c>
      <c r="U34" s="16">
        <f t="shared" si="24"/>
        <v>0.76</v>
      </c>
      <c r="V34" s="79"/>
      <c r="W34" s="16">
        <f t="shared" si="21"/>
        <v>1134.75</v>
      </c>
      <c r="X34" s="42"/>
      <c r="AC34" s="27">
        <f t="shared" si="2"/>
        <v>1132.27</v>
      </c>
      <c r="AD34" s="41"/>
      <c r="AE34" s="16">
        <f t="shared" si="17"/>
        <v>-0.19</v>
      </c>
      <c r="AF34" s="17">
        <f t="shared" si="18"/>
        <v>-6.357090909090915E-2</v>
      </c>
      <c r="AG34" s="16">
        <v>3</v>
      </c>
      <c r="AK34" s="16">
        <v>6</v>
      </c>
      <c r="AL34" s="17">
        <f t="shared" si="14"/>
        <v>-6.4280461099863323E-3</v>
      </c>
      <c r="AM34" s="16">
        <f t="shared" si="15"/>
        <v>-0.04</v>
      </c>
      <c r="AN34" s="14"/>
      <c r="AO34" s="57">
        <f t="shared" si="25"/>
        <v>1134.71</v>
      </c>
    </row>
    <row r="35" spans="1:41" ht="12.75" customHeight="1" x14ac:dyDescent="0.25">
      <c r="G35" s="27">
        <f t="shared" si="27"/>
        <v>1132.1699999999998</v>
      </c>
      <c r="H35" s="78"/>
      <c r="I35" s="16">
        <f t="shared" si="28"/>
        <v>-1.1499999999999999</v>
      </c>
      <c r="J35" s="10">
        <v>-7.1999999999999995E-2</v>
      </c>
      <c r="K35" s="16">
        <v>16</v>
      </c>
      <c r="L35" s="44">
        <v>2848.18</v>
      </c>
      <c r="M35" s="9">
        <v>1133.32</v>
      </c>
      <c r="N35" s="9">
        <v>8</v>
      </c>
      <c r="O35" s="17">
        <v>7.1999999999999995E-2</v>
      </c>
      <c r="P35" s="16">
        <f t="shared" si="12"/>
        <v>0.57999999999999996</v>
      </c>
      <c r="Q35" s="78"/>
      <c r="R35" s="16">
        <f t="shared" si="13"/>
        <v>1133.8999999999999</v>
      </c>
      <c r="S35" s="9">
        <v>12</v>
      </c>
      <c r="T35" s="17">
        <v>7.1999999999999995E-2</v>
      </c>
      <c r="U35" s="16">
        <f t="shared" si="24"/>
        <v>0.86</v>
      </c>
      <c r="V35" s="80"/>
      <c r="W35" s="16">
        <f t="shared" si="21"/>
        <v>1134.7599999999998</v>
      </c>
      <c r="X35" s="25" t="s">
        <v>31</v>
      </c>
      <c r="AC35" s="27">
        <f t="shared" si="2"/>
        <v>1131.9499999999998</v>
      </c>
      <c r="AD35" s="41"/>
      <c r="AE35" s="16">
        <f t="shared" si="17"/>
        <v>-0.22</v>
      </c>
      <c r="AF35" s="17">
        <f t="shared" si="18"/>
        <v>-7.1999999999999995E-2</v>
      </c>
      <c r="AG35" s="16">
        <v>3</v>
      </c>
      <c r="AK35" s="16">
        <v>6</v>
      </c>
      <c r="AL35" s="17">
        <f t="shared" si="14"/>
        <v>1.9999999999999879E-3</v>
      </c>
      <c r="AM35" s="16">
        <f t="shared" si="15"/>
        <v>0.01</v>
      </c>
      <c r="AN35" s="14"/>
      <c r="AO35" s="57">
        <f t="shared" si="25"/>
        <v>1134.7699999999998</v>
      </c>
    </row>
    <row r="36" spans="1:41" ht="12.75" customHeight="1" x14ac:dyDescent="0.25">
      <c r="G36" s="27">
        <f t="shared" si="27"/>
        <v>1132.1699999999998</v>
      </c>
      <c r="H36" s="32"/>
      <c r="I36" s="16">
        <f t="shared" si="28"/>
        <v>-1.1499999999999999</v>
      </c>
      <c r="J36" s="10">
        <v>-7.1999999999999995E-2</v>
      </c>
      <c r="K36" s="16">
        <v>16</v>
      </c>
      <c r="L36" s="44">
        <v>2850</v>
      </c>
      <c r="M36" s="9">
        <v>1133.32</v>
      </c>
      <c r="N36" s="9">
        <v>8</v>
      </c>
      <c r="O36" s="17">
        <v>7.1999999999999995E-2</v>
      </c>
      <c r="P36" s="16">
        <f t="shared" si="12"/>
        <v>0.57999999999999996</v>
      </c>
      <c r="Q36" s="9"/>
      <c r="R36" s="16">
        <f t="shared" si="13"/>
        <v>1133.8999999999999</v>
      </c>
      <c r="S36" s="9">
        <v>12</v>
      </c>
      <c r="T36" s="17">
        <v>7.1999999999999995E-2</v>
      </c>
      <c r="U36" s="16">
        <f t="shared" si="24"/>
        <v>0.86</v>
      </c>
      <c r="V36" s="32"/>
      <c r="W36" s="16">
        <f t="shared" si="21"/>
        <v>1134.7599999999998</v>
      </c>
      <c r="X36" s="42"/>
      <c r="AC36" s="27">
        <f t="shared" si="2"/>
        <v>1131.9499999999998</v>
      </c>
      <c r="AD36" s="41"/>
      <c r="AE36" s="16">
        <f t="shared" si="17"/>
        <v>-0.22</v>
      </c>
      <c r="AF36" s="17">
        <f t="shared" si="18"/>
        <v>-7.1999999999999995E-2</v>
      </c>
      <c r="AG36" s="16">
        <v>3</v>
      </c>
      <c r="AK36" s="16">
        <v>6</v>
      </c>
      <c r="AL36" s="17">
        <f t="shared" si="14"/>
        <v>1.9999999999999879E-3</v>
      </c>
      <c r="AM36" s="16">
        <f t="shared" si="15"/>
        <v>0.01</v>
      </c>
      <c r="AN36" s="14"/>
      <c r="AO36" s="57">
        <f t="shared" si="25"/>
        <v>1134.7699999999998</v>
      </c>
    </row>
    <row r="37" spans="1:41" ht="12.75" customHeight="1" x14ac:dyDescent="0.25">
      <c r="G37" s="27">
        <f t="shared" si="27"/>
        <v>1132.03</v>
      </c>
      <c r="H37" s="32"/>
      <c r="I37" s="16">
        <f t="shared" si="28"/>
        <v>-1.1499999999999999</v>
      </c>
      <c r="J37" s="10">
        <v>-7.1999999999999995E-2</v>
      </c>
      <c r="K37" s="16">
        <v>16</v>
      </c>
      <c r="L37" s="44">
        <v>2875</v>
      </c>
      <c r="M37" s="9">
        <v>1133.18</v>
      </c>
      <c r="N37" s="9">
        <v>8</v>
      </c>
      <c r="O37" s="17">
        <v>7.1999999999999995E-2</v>
      </c>
      <c r="P37" s="16">
        <f t="shared" si="12"/>
        <v>0.57999999999999996</v>
      </c>
      <c r="Q37" s="9"/>
      <c r="R37" s="16">
        <f t="shared" si="13"/>
        <v>1133.76</v>
      </c>
      <c r="S37" s="9">
        <v>12</v>
      </c>
      <c r="T37" s="17">
        <v>7.1999999999999995E-2</v>
      </c>
      <c r="U37" s="16">
        <f t="shared" si="24"/>
        <v>0.86</v>
      </c>
      <c r="V37" s="32"/>
      <c r="W37" s="16">
        <f t="shared" si="21"/>
        <v>1134.6199999999999</v>
      </c>
      <c r="X37" s="42"/>
      <c r="AC37" s="27">
        <f t="shared" si="2"/>
        <v>1131.81</v>
      </c>
      <c r="AD37" s="41"/>
      <c r="AE37" s="16">
        <f t="shared" si="17"/>
        <v>-0.22</v>
      </c>
      <c r="AF37" s="17">
        <f>IF((ABS(J37)&gt;0.03),IF(J37&gt;0.03,(J37-0.07),IF((J37&lt;-0.04),J37,-0.04)),-0.04)</f>
        <v>-7.1999999999999995E-2</v>
      </c>
      <c r="AG37" s="16">
        <v>3</v>
      </c>
      <c r="AK37" s="16">
        <v>6</v>
      </c>
      <c r="AL37" s="17">
        <f t="shared" si="14"/>
        <v>1.9999999999999879E-3</v>
      </c>
      <c r="AM37" s="16">
        <f t="shared" si="15"/>
        <v>0.01</v>
      </c>
      <c r="AN37" s="14"/>
      <c r="AO37" s="57">
        <f t="shared" si="25"/>
        <v>1134.6299999999999</v>
      </c>
    </row>
    <row r="38" spans="1:41" ht="12.75" customHeight="1" x14ac:dyDescent="0.25">
      <c r="G38" s="27">
        <f t="shared" si="27"/>
        <v>1131.82</v>
      </c>
      <c r="H38" s="32"/>
      <c r="I38" s="16">
        <f t="shared" si="28"/>
        <v>-1.1499999999999999</v>
      </c>
      <c r="J38" s="10">
        <v>-7.1999999999999995E-2</v>
      </c>
      <c r="K38" s="16">
        <v>16</v>
      </c>
      <c r="L38" s="44">
        <v>2900</v>
      </c>
      <c r="M38" s="9">
        <v>1132.97</v>
      </c>
      <c r="N38" s="9">
        <v>8</v>
      </c>
      <c r="O38" s="17">
        <v>7.1999999999999995E-2</v>
      </c>
      <c r="P38" s="16">
        <f t="shared" si="12"/>
        <v>0.57999999999999996</v>
      </c>
      <c r="Q38" s="9"/>
      <c r="R38" s="16">
        <f>M38+P38</f>
        <v>1133.55</v>
      </c>
      <c r="S38" s="9">
        <v>12</v>
      </c>
      <c r="T38" s="17">
        <v>7.1999999999999995E-2</v>
      </c>
      <c r="U38" s="16">
        <f t="shared" si="24"/>
        <v>0.86</v>
      </c>
      <c r="V38" s="32"/>
      <c r="W38" s="16">
        <f>R38+U38</f>
        <v>1134.4099999999999</v>
      </c>
      <c r="X38" s="42"/>
      <c r="AC38" s="27">
        <f t="shared" si="2"/>
        <v>1131.5999999999999</v>
      </c>
      <c r="AD38" s="41"/>
      <c r="AE38" s="16">
        <f t="shared" si="17"/>
        <v>-0.22</v>
      </c>
      <c r="AF38" s="17">
        <f t="shared" si="18"/>
        <v>-7.1999999999999995E-2</v>
      </c>
      <c r="AG38" s="16">
        <v>3</v>
      </c>
      <c r="AK38" s="16">
        <v>6</v>
      </c>
      <c r="AL38" s="17">
        <f t="shared" si="14"/>
        <v>1.9999999999999879E-3</v>
      </c>
      <c r="AM38" s="16">
        <f t="shared" si="15"/>
        <v>0.01</v>
      </c>
      <c r="AN38" s="14"/>
      <c r="AO38" s="57">
        <f t="shared" si="25"/>
        <v>1134.4199999999998</v>
      </c>
    </row>
    <row r="39" spans="1:41" ht="12.75" customHeight="1" x14ac:dyDescent="0.25">
      <c r="G39" s="27">
        <f t="shared" si="27"/>
        <v>1131.6099999999999</v>
      </c>
      <c r="H39" s="32"/>
      <c r="I39" s="16">
        <f t="shared" si="28"/>
        <v>-1.1499999999999999</v>
      </c>
      <c r="J39" s="10">
        <v>-7.1999999999999995E-2</v>
      </c>
      <c r="K39" s="16">
        <v>16</v>
      </c>
      <c r="L39" s="44">
        <v>2925</v>
      </c>
      <c r="M39" s="9">
        <v>1132.76</v>
      </c>
      <c r="N39" s="9">
        <v>8</v>
      </c>
      <c r="O39" s="17">
        <v>7.1999999999999995E-2</v>
      </c>
      <c r="P39" s="16">
        <f t="shared" si="12"/>
        <v>0.57999999999999996</v>
      </c>
      <c r="Q39" s="9"/>
      <c r="R39" s="16">
        <f t="shared" si="13"/>
        <v>1133.3399999999999</v>
      </c>
      <c r="S39" s="9">
        <v>12</v>
      </c>
      <c r="T39" s="17">
        <v>7.1999999999999995E-2</v>
      </c>
      <c r="U39" s="16">
        <f t="shared" si="24"/>
        <v>0.86</v>
      </c>
      <c r="V39" s="32"/>
      <c r="W39" s="16">
        <f t="shared" si="21"/>
        <v>1134.1999999999998</v>
      </c>
      <c r="X39" s="42"/>
      <c r="AC39" s="27">
        <f t="shared" si="2"/>
        <v>1131.3899999999999</v>
      </c>
      <c r="AD39" s="32"/>
      <c r="AE39" s="16">
        <f t="shared" si="17"/>
        <v>-0.22</v>
      </c>
      <c r="AF39" s="17">
        <f t="shared" si="18"/>
        <v>-7.1999999999999995E-2</v>
      </c>
      <c r="AG39" s="16">
        <v>3</v>
      </c>
      <c r="AK39" s="16">
        <v>6</v>
      </c>
      <c r="AL39" s="17">
        <f t="shared" si="14"/>
        <v>1.9999999999999879E-3</v>
      </c>
      <c r="AM39" s="16">
        <f t="shared" si="15"/>
        <v>0.01</v>
      </c>
      <c r="AN39" s="14"/>
      <c r="AO39" s="57">
        <f t="shared" si="25"/>
        <v>1134.2099999999998</v>
      </c>
    </row>
    <row r="40" spans="1:41" ht="12.75" customHeight="1" x14ac:dyDescent="0.25">
      <c r="G40" s="27">
        <f t="shared" ref="G40" si="29">M40+I40</f>
        <v>1131.49</v>
      </c>
      <c r="H40" s="88" t="s">
        <v>28</v>
      </c>
      <c r="I40" s="16">
        <f t="shared" ref="I40" si="30">VALUE(TEXT(ROUND((J40*K40),2),"0.00"))</f>
        <v>-1.1499999999999999</v>
      </c>
      <c r="J40" s="10">
        <v>-7.1999999999999995E-2</v>
      </c>
      <c r="K40" s="16">
        <v>16</v>
      </c>
      <c r="L40" s="44">
        <v>2941.61</v>
      </c>
      <c r="M40" s="9">
        <v>1132.6400000000001</v>
      </c>
      <c r="N40" s="9">
        <v>8</v>
      </c>
      <c r="O40" s="17">
        <v>7.1999999999999995E-2</v>
      </c>
      <c r="P40" s="16">
        <f t="shared" si="12"/>
        <v>0.57999999999999996</v>
      </c>
      <c r="Q40" s="91" t="s">
        <v>29</v>
      </c>
      <c r="R40" s="16">
        <f t="shared" si="13"/>
        <v>1133.22</v>
      </c>
      <c r="S40" s="9">
        <v>12</v>
      </c>
      <c r="T40" s="17">
        <v>7.1999999999999995E-2</v>
      </c>
      <c r="U40" s="16">
        <f t="shared" si="24"/>
        <v>0.86</v>
      </c>
      <c r="V40" s="94" t="s">
        <v>30</v>
      </c>
      <c r="W40" s="16">
        <f t="shared" si="21"/>
        <v>1134.08</v>
      </c>
      <c r="X40" s="63" t="s">
        <v>32</v>
      </c>
      <c r="AC40" s="27">
        <f t="shared" ref="AC40" si="31">G40+AE40</f>
        <v>1131.27</v>
      </c>
      <c r="AD40" s="32"/>
      <c r="AE40" s="16">
        <f t="shared" ref="AE40" si="32">VALUE(TEXT(ROUND((AF40*AG40),2),"0.00"))</f>
        <v>-0.22</v>
      </c>
      <c r="AF40" s="17">
        <f t="shared" ref="AF40" si="33">IF((ABS(J40)&gt;0.03),IF(J40&gt;0.03,(J40-0.07),IF((J40&lt;-0.04),J40,-0.04)),-0.04)</f>
        <v>-7.1999999999999995E-2</v>
      </c>
      <c r="AG40" s="16">
        <v>3</v>
      </c>
      <c r="AK40" s="16">
        <v>6</v>
      </c>
      <c r="AL40" s="17">
        <f>IF((ABS(T40)&gt;0.03),IF(T40&gt;0.03,(T40-0.07),IF((T40&lt;-0.04),T40,-0.04)),-0.04)</f>
        <v>1.9999999999999879E-3</v>
      </c>
      <c r="AM40" s="16">
        <f t="shared" ref="AM40" si="34">VALUE(TEXT(ROUND((AL40*AK40),2),"0.00"))</f>
        <v>0.01</v>
      </c>
      <c r="AN40" s="14"/>
      <c r="AO40" s="57">
        <f t="shared" ref="AO40" si="35">W40+AM40</f>
        <v>1134.0899999999999</v>
      </c>
    </row>
    <row r="41" spans="1:41" ht="12.75" customHeight="1" x14ac:dyDescent="0.25">
      <c r="G41" s="27">
        <f t="shared" si="27"/>
        <v>1131.5</v>
      </c>
      <c r="H41" s="89"/>
      <c r="I41" s="16">
        <f t="shared" si="28"/>
        <v>-1.1000000000000001</v>
      </c>
      <c r="J41" s="17">
        <f>$J$40+((L41-$L$40)*($J$55-$J$40)/($L$55-$L$40))</f>
        <v>-6.8949090909090946E-2</v>
      </c>
      <c r="K41" s="9">
        <v>16</v>
      </c>
      <c r="L41" s="44">
        <v>2950</v>
      </c>
      <c r="M41" s="9">
        <v>1132.5999999999999</v>
      </c>
      <c r="N41" s="9">
        <v>8</v>
      </c>
      <c r="O41" s="17">
        <f>$O$40+((L41-$L$40)*($O$55-$O$40)/($L$55-$L$40))</f>
        <v>6.8949090909090946E-2</v>
      </c>
      <c r="P41" s="16">
        <f t="shared" si="12"/>
        <v>0.55000000000000004</v>
      </c>
      <c r="Q41" s="92"/>
      <c r="R41" s="16">
        <f t="shared" si="13"/>
        <v>1133.1499999999999</v>
      </c>
      <c r="S41" s="9">
        <v>12</v>
      </c>
      <c r="T41" s="17">
        <f>$O$40+((L41-$L$40)*($T$55-$O$40)/($L$55-$L$40))</f>
        <v>6.8949090909090946E-2</v>
      </c>
      <c r="U41" s="16">
        <f t="shared" si="24"/>
        <v>0.83</v>
      </c>
      <c r="V41" s="89"/>
      <c r="W41" s="16">
        <f t="shared" si="21"/>
        <v>1133.9799999999998</v>
      </c>
      <c r="X41" s="42"/>
      <c r="AC41" s="27">
        <f t="shared" si="2"/>
        <v>1131.29</v>
      </c>
      <c r="AD41" s="32"/>
      <c r="AE41" s="16">
        <f t="shared" si="17"/>
        <v>-0.21</v>
      </c>
      <c r="AF41" s="17">
        <f t="shared" si="18"/>
        <v>-6.8949090909090946E-2</v>
      </c>
      <c r="AG41" s="16">
        <v>3</v>
      </c>
      <c r="AK41" s="16">
        <v>6</v>
      </c>
      <c r="AL41" s="17">
        <f t="shared" si="14"/>
        <v>-1.0509090909090607E-3</v>
      </c>
      <c r="AM41" s="16">
        <f t="shared" si="15"/>
        <v>-0.01</v>
      </c>
      <c r="AN41" s="14"/>
      <c r="AO41" s="57">
        <f t="shared" si="25"/>
        <v>1133.9699999999998</v>
      </c>
    </row>
    <row r="42" spans="1:41" ht="12.75" customHeight="1" x14ac:dyDescent="0.25">
      <c r="G42" s="27">
        <f t="shared" si="27"/>
        <v>1131.53</v>
      </c>
      <c r="H42" s="89"/>
      <c r="I42" s="16">
        <f t="shared" si="28"/>
        <v>-0.96</v>
      </c>
      <c r="J42" s="17">
        <f t="shared" ref="J42:J46" si="36">$J$40+((L42-$L$40)*($J$55-$J$40)/($L$55-$L$40))</f>
        <v>-5.9858181818181859E-2</v>
      </c>
      <c r="K42" s="9">
        <v>16</v>
      </c>
      <c r="L42" s="44">
        <v>2975</v>
      </c>
      <c r="M42" s="9">
        <v>1132.49</v>
      </c>
      <c r="N42" s="9">
        <v>8</v>
      </c>
      <c r="O42" s="17">
        <f t="shared" ref="O42:O46" si="37">$O$40+((L42-$L$40)*($O$55-$O$40)/($L$55-$L$40))</f>
        <v>5.9858181818181859E-2</v>
      </c>
      <c r="P42" s="16">
        <f t="shared" si="12"/>
        <v>0.48</v>
      </c>
      <c r="Q42" s="92"/>
      <c r="R42" s="16">
        <f t="shared" si="13"/>
        <v>1132.97</v>
      </c>
      <c r="S42" s="9">
        <v>12</v>
      </c>
      <c r="T42" s="17">
        <f t="shared" ref="T42:T46" si="38">$O$40+((L42-$L$40)*($T$55-$O$40)/($L$55-$L$40))</f>
        <v>5.9858181818181859E-2</v>
      </c>
      <c r="U42" s="16">
        <f t="shared" si="24"/>
        <v>0.72</v>
      </c>
      <c r="V42" s="89"/>
      <c r="W42" s="16">
        <f t="shared" si="21"/>
        <v>1133.69</v>
      </c>
      <c r="X42" s="42"/>
      <c r="AC42" s="27">
        <f t="shared" si="2"/>
        <v>1131.3499999999999</v>
      </c>
      <c r="AD42" s="32"/>
      <c r="AE42" s="16">
        <f t="shared" si="17"/>
        <v>-0.18</v>
      </c>
      <c r="AF42" s="17">
        <f t="shared" si="18"/>
        <v>-5.9858181818181859E-2</v>
      </c>
      <c r="AG42" s="16">
        <v>3</v>
      </c>
      <c r="AK42" s="16">
        <v>6</v>
      </c>
      <c r="AL42" s="17">
        <f t="shared" si="14"/>
        <v>-1.0141818181818148E-2</v>
      </c>
      <c r="AM42" s="16">
        <f t="shared" si="15"/>
        <v>-0.06</v>
      </c>
      <c r="AN42" s="14"/>
      <c r="AO42" s="57">
        <f t="shared" si="25"/>
        <v>1133.6300000000001</v>
      </c>
    </row>
    <row r="43" spans="1:41" ht="12.75" customHeight="1" x14ac:dyDescent="0.25">
      <c r="G43" s="27">
        <f t="shared" si="27"/>
        <v>1131.5</v>
      </c>
      <c r="H43" s="89"/>
      <c r="I43" s="16">
        <f t="shared" si="28"/>
        <v>-0.84</v>
      </c>
      <c r="J43" s="17">
        <f t="shared" si="36"/>
        <v>-5.251636363636366E-2</v>
      </c>
      <c r="K43" s="9">
        <v>16</v>
      </c>
      <c r="L43" s="44">
        <v>2995.19</v>
      </c>
      <c r="M43" s="9">
        <v>1132.3399999999999</v>
      </c>
      <c r="N43" s="9">
        <v>8</v>
      </c>
      <c r="O43" s="17">
        <f t="shared" si="37"/>
        <v>5.251636363636366E-2</v>
      </c>
      <c r="P43" s="16">
        <f t="shared" si="12"/>
        <v>0.42</v>
      </c>
      <c r="Q43" s="92"/>
      <c r="R43" s="16">
        <f t="shared" si="13"/>
        <v>1132.76</v>
      </c>
      <c r="S43" s="9">
        <v>12</v>
      </c>
      <c r="T43" s="17">
        <f t="shared" si="38"/>
        <v>5.251636363636366E-2</v>
      </c>
      <c r="U43" s="16">
        <f t="shared" si="24"/>
        <v>0.63</v>
      </c>
      <c r="V43" s="89"/>
      <c r="W43" s="16">
        <f t="shared" si="21"/>
        <v>1133.3900000000001</v>
      </c>
      <c r="X43" s="42"/>
      <c r="AC43" s="27">
        <f t="shared" si="2"/>
        <v>1131.3399999999999</v>
      </c>
      <c r="AD43" s="32"/>
      <c r="AE43" s="16">
        <f t="shared" si="17"/>
        <v>-0.16</v>
      </c>
      <c r="AF43" s="17">
        <f t="shared" si="18"/>
        <v>-5.251636363636366E-2</v>
      </c>
      <c r="AG43" s="16">
        <v>3</v>
      </c>
      <c r="AK43" s="16">
        <v>6</v>
      </c>
      <c r="AL43" s="17">
        <f t="shared" si="14"/>
        <v>-1.7483636363636347E-2</v>
      </c>
      <c r="AM43" s="16">
        <f t="shared" si="15"/>
        <v>-0.1</v>
      </c>
      <c r="AN43" s="14"/>
      <c r="AO43" s="57">
        <f t="shared" si="25"/>
        <v>1133.2900000000002</v>
      </c>
    </row>
    <row r="44" spans="1:41" ht="12.75" customHeight="1" x14ac:dyDescent="0.25">
      <c r="G44" s="27">
        <f t="shared" si="27"/>
        <v>1131.48</v>
      </c>
      <c r="H44" s="89"/>
      <c r="I44" s="16">
        <f t="shared" si="28"/>
        <v>-0.81</v>
      </c>
      <c r="J44" s="17">
        <f t="shared" si="36"/>
        <v>-5.0767272727272772E-2</v>
      </c>
      <c r="K44" s="9">
        <v>16</v>
      </c>
      <c r="L44" s="44">
        <v>3000</v>
      </c>
      <c r="M44" s="9">
        <v>1132.29</v>
      </c>
      <c r="N44" s="9">
        <v>8</v>
      </c>
      <c r="O44" s="17">
        <f t="shared" si="37"/>
        <v>5.0767272727272772E-2</v>
      </c>
      <c r="P44" s="16">
        <f t="shared" si="12"/>
        <v>0.41</v>
      </c>
      <c r="Q44" s="92"/>
      <c r="R44" s="16">
        <f t="shared" si="13"/>
        <v>1132.7</v>
      </c>
      <c r="S44" s="9">
        <v>12</v>
      </c>
      <c r="T44" s="17">
        <f t="shared" si="38"/>
        <v>5.0767272727272772E-2</v>
      </c>
      <c r="U44" s="16">
        <f t="shared" si="24"/>
        <v>0.61</v>
      </c>
      <c r="V44" s="89"/>
      <c r="W44" s="16">
        <f t="shared" si="21"/>
        <v>1133.31</v>
      </c>
      <c r="X44" s="42"/>
      <c r="AC44" s="27">
        <f t="shared" si="2"/>
        <v>1131.33</v>
      </c>
      <c r="AD44" s="32"/>
      <c r="AE44" s="16">
        <f t="shared" si="17"/>
        <v>-0.15</v>
      </c>
      <c r="AF44" s="17">
        <f t="shared" si="18"/>
        <v>-5.0767272727272772E-2</v>
      </c>
      <c r="AG44" s="16">
        <v>3</v>
      </c>
      <c r="AK44" s="16">
        <v>6</v>
      </c>
      <c r="AL44" s="17">
        <f t="shared" si="14"/>
        <v>-1.9232727272727235E-2</v>
      </c>
      <c r="AM44" s="16">
        <f t="shared" si="15"/>
        <v>-0.12</v>
      </c>
      <c r="AN44" s="14"/>
      <c r="AO44" s="57">
        <f t="shared" si="25"/>
        <v>1133.19</v>
      </c>
    </row>
    <row r="45" spans="1:41" ht="12.75" customHeight="1" x14ac:dyDescent="0.25">
      <c r="G45" s="27">
        <f t="shared" si="27"/>
        <v>1131.5</v>
      </c>
      <c r="H45" s="89"/>
      <c r="I45" s="16">
        <f t="shared" si="28"/>
        <v>-0.77</v>
      </c>
      <c r="J45" s="17">
        <f t="shared" si="36"/>
        <v>-4.7999999999999994E-2</v>
      </c>
      <c r="K45" s="9">
        <v>16</v>
      </c>
      <c r="L45" s="44">
        <v>3007.61</v>
      </c>
      <c r="M45" s="9">
        <v>1132.27</v>
      </c>
      <c r="N45" s="9">
        <v>8</v>
      </c>
      <c r="O45" s="17">
        <f t="shared" si="37"/>
        <v>4.7999999999999994E-2</v>
      </c>
      <c r="P45" s="16">
        <f t="shared" si="12"/>
        <v>0.38</v>
      </c>
      <c r="Q45" s="92"/>
      <c r="R45" s="16">
        <f t="shared" si="13"/>
        <v>1132.6500000000001</v>
      </c>
      <c r="S45" s="9">
        <v>12</v>
      </c>
      <c r="T45" s="17">
        <f t="shared" si="38"/>
        <v>4.7999999999999994E-2</v>
      </c>
      <c r="U45" s="16">
        <f t="shared" si="24"/>
        <v>0.57999999999999996</v>
      </c>
      <c r="V45" s="89"/>
      <c r="W45" s="16">
        <f t="shared" si="21"/>
        <v>1133.23</v>
      </c>
      <c r="X45" s="42" t="s">
        <v>11</v>
      </c>
      <c r="AC45" s="27">
        <f t="shared" si="2"/>
        <v>1131.3599999999999</v>
      </c>
      <c r="AD45" s="32"/>
      <c r="AE45" s="16">
        <f t="shared" si="17"/>
        <v>-0.14000000000000001</v>
      </c>
      <c r="AF45" s="17">
        <f t="shared" si="18"/>
        <v>-4.7999999999999994E-2</v>
      </c>
      <c r="AG45" s="16">
        <v>3</v>
      </c>
      <c r="AK45" s="16">
        <v>6</v>
      </c>
      <c r="AL45" s="17">
        <f t="shared" si="14"/>
        <v>-2.2000000000000013E-2</v>
      </c>
      <c r="AM45" s="16">
        <f t="shared" si="15"/>
        <v>-0.13</v>
      </c>
      <c r="AN45" s="14"/>
      <c r="AO45" s="57">
        <f t="shared" si="25"/>
        <v>1133.0999999999999</v>
      </c>
    </row>
    <row r="46" spans="1:41" ht="12.75" customHeight="1" x14ac:dyDescent="0.25">
      <c r="A46" s="4"/>
      <c r="G46" s="27">
        <f t="shared" si="27"/>
        <v>1131.46</v>
      </c>
      <c r="H46" s="90"/>
      <c r="I46" s="16">
        <f t="shared" si="28"/>
        <v>-0.67</v>
      </c>
      <c r="J46" s="17">
        <f t="shared" si="36"/>
        <v>-4.1676363636363678E-2</v>
      </c>
      <c r="K46" s="9">
        <v>16</v>
      </c>
      <c r="L46" s="44">
        <v>3025</v>
      </c>
      <c r="M46" s="9">
        <v>1132.1300000000001</v>
      </c>
      <c r="N46" s="9">
        <v>8</v>
      </c>
      <c r="O46" s="17">
        <f t="shared" si="37"/>
        <v>4.1676363636363678E-2</v>
      </c>
      <c r="P46" s="16">
        <f t="shared" si="12"/>
        <v>0.33</v>
      </c>
      <c r="Q46" s="93"/>
      <c r="R46" s="16">
        <f t="shared" si="13"/>
        <v>1132.46</v>
      </c>
      <c r="S46" s="9">
        <v>12</v>
      </c>
      <c r="T46" s="17">
        <f t="shared" si="38"/>
        <v>4.1676363636363678E-2</v>
      </c>
      <c r="U46" s="16">
        <f t="shared" si="24"/>
        <v>0.5</v>
      </c>
      <c r="V46" s="90"/>
      <c r="W46" s="16">
        <f t="shared" si="21"/>
        <v>1132.96</v>
      </c>
      <c r="X46" s="42"/>
      <c r="Y46" s="4"/>
      <c r="Z46" s="4"/>
      <c r="AC46" s="51">
        <f>G46+AE46</f>
        <v>1131.33</v>
      </c>
      <c r="AD46" s="8"/>
      <c r="AE46" s="52">
        <f t="shared" si="17"/>
        <v>-0.13</v>
      </c>
      <c r="AF46" s="17">
        <f t="shared" si="18"/>
        <v>-4.1676363636363678E-2</v>
      </c>
      <c r="AG46" s="52">
        <v>3</v>
      </c>
      <c r="AK46" s="16">
        <v>6</v>
      </c>
      <c r="AL46" s="17">
        <f t="shared" si="14"/>
        <v>-2.8323636363636329E-2</v>
      </c>
      <c r="AM46" s="16">
        <f t="shared" si="15"/>
        <v>-0.17</v>
      </c>
      <c r="AN46" s="14"/>
      <c r="AO46" s="57">
        <f>W46+AM46</f>
        <v>1132.79</v>
      </c>
    </row>
    <row r="47" spans="1:41" ht="12.75" customHeight="1" thickBot="1" x14ac:dyDescent="0.3">
      <c r="A47" s="4"/>
      <c r="G47" s="48"/>
      <c r="H47" s="28"/>
      <c r="I47" s="12"/>
      <c r="J47" s="13"/>
      <c r="K47" s="12"/>
      <c r="L47" s="37"/>
      <c r="M47" s="12"/>
      <c r="N47" s="12"/>
      <c r="O47" s="12"/>
      <c r="P47" s="12"/>
      <c r="Q47" s="12"/>
      <c r="R47" s="12"/>
      <c r="S47" s="12"/>
      <c r="T47" s="13"/>
      <c r="U47" s="12"/>
      <c r="V47" s="28"/>
      <c r="W47" s="12"/>
      <c r="X47" s="29"/>
      <c r="Y47" s="4"/>
      <c r="Z47" s="4"/>
      <c r="AB47" s="53"/>
      <c r="AC47" s="54"/>
      <c r="AD47" s="55"/>
      <c r="AE47" s="55"/>
      <c r="AF47" s="55"/>
      <c r="AG47" s="55"/>
      <c r="AK47" s="55"/>
      <c r="AL47" s="55"/>
      <c r="AM47" s="55"/>
      <c r="AN47" s="55"/>
      <c r="AO47" s="58"/>
    </row>
    <row r="48" spans="1:41" ht="12.75" customHeight="1" thickTop="1" x14ac:dyDescent="0.25">
      <c r="A48" s="4"/>
      <c r="Y48" s="4"/>
      <c r="Z48" s="4"/>
    </row>
    <row r="49" spans="1:26" ht="12.75" customHeight="1" x14ac:dyDescent="0.25">
      <c r="A49" s="4"/>
      <c r="J49" s="59">
        <f>$J$40+((L49-$L$40)*($J$55-$J$40)/($L$55-$L$40))</f>
        <v>-3.2585454545454591E-2</v>
      </c>
      <c r="K49" s="60">
        <v>16</v>
      </c>
      <c r="L49" s="61">
        <v>3050</v>
      </c>
      <c r="M49" s="62"/>
      <c r="N49" s="60">
        <v>8</v>
      </c>
      <c r="O49" s="10">
        <f t="shared" ref="O49:O54" si="39">$O$40+((L49-$L$40)*($O$55-$O$40)/($L$55-$L$40))</f>
        <v>3.2585454545454591E-2</v>
      </c>
      <c r="P49" s="62"/>
      <c r="Q49" s="62"/>
      <c r="R49" s="62"/>
      <c r="S49" s="60">
        <v>12</v>
      </c>
      <c r="T49" s="10">
        <f>$O$40+((L49-$L$40)*($T$55-$O$40)/($L$55-$L$40))</f>
        <v>3.2585454545454591E-2</v>
      </c>
      <c r="Y49" s="4"/>
      <c r="Z49" s="4"/>
    </row>
    <row r="50" spans="1:26" ht="12.75" customHeight="1" x14ac:dyDescent="0.25">
      <c r="A50" s="4"/>
      <c r="J50" s="59">
        <f t="shared" ref="J50:J54" si="40">$J$40+((L50-$L$40)*($J$55-$J$40)/($L$55-$L$40))</f>
        <v>-2.3494545454545504E-2</v>
      </c>
      <c r="K50" s="60">
        <v>16</v>
      </c>
      <c r="L50" s="61">
        <v>3075</v>
      </c>
      <c r="M50" s="62"/>
      <c r="N50" s="60">
        <v>8</v>
      </c>
      <c r="O50" s="17">
        <f t="shared" si="39"/>
        <v>2.3494545454545504E-2</v>
      </c>
      <c r="P50" s="62"/>
      <c r="Q50" s="62"/>
      <c r="R50" s="62"/>
      <c r="S50" s="60">
        <v>12</v>
      </c>
      <c r="T50" s="17">
        <f t="shared" ref="T50:T54" si="41">$O$40+((L50-$L$40)*($T$55-$O$40)/($L$55-$L$40))</f>
        <v>2.3494545454545504E-2</v>
      </c>
      <c r="Y50" s="4"/>
      <c r="Z50" s="4"/>
    </row>
    <row r="51" spans="1:26" ht="12.75" customHeight="1" x14ac:dyDescent="0.25">
      <c r="A51" s="4"/>
      <c r="J51" s="59">
        <f t="shared" si="40"/>
        <v>-1.4403636363636403E-2</v>
      </c>
      <c r="K51" s="60">
        <v>16</v>
      </c>
      <c r="L51" s="61">
        <v>3100</v>
      </c>
      <c r="M51" s="62"/>
      <c r="N51" s="60">
        <v>8</v>
      </c>
      <c r="O51" s="17">
        <f t="shared" si="39"/>
        <v>1.4403636363636403E-2</v>
      </c>
      <c r="P51" s="62"/>
      <c r="Q51" s="62"/>
      <c r="R51" s="62"/>
      <c r="S51" s="60">
        <v>12</v>
      </c>
      <c r="T51" s="17">
        <f t="shared" si="41"/>
        <v>1.4403636363636403E-2</v>
      </c>
      <c r="Y51" s="4"/>
      <c r="Z51" s="4"/>
    </row>
    <row r="52" spans="1:26" ht="12.75" customHeight="1" x14ac:dyDescent="0.25">
      <c r="A52" s="4"/>
      <c r="J52" s="59">
        <f t="shared" si="40"/>
        <v>-5.3127272727273162E-3</v>
      </c>
      <c r="K52" s="60">
        <v>16</v>
      </c>
      <c r="L52" s="61">
        <v>3125</v>
      </c>
      <c r="M52" s="62"/>
      <c r="N52" s="60">
        <v>8</v>
      </c>
      <c r="O52" s="17">
        <f t="shared" si="39"/>
        <v>5.3127272727273162E-3</v>
      </c>
      <c r="P52" s="62"/>
      <c r="Q52" s="62"/>
      <c r="R52" s="62"/>
      <c r="S52" s="60">
        <v>12</v>
      </c>
      <c r="T52" s="17">
        <f t="shared" si="41"/>
        <v>5.3127272727273162E-3</v>
      </c>
      <c r="Y52" s="4"/>
      <c r="Z52" s="4"/>
    </row>
    <row r="53" spans="1:26" ht="12.75" customHeight="1" x14ac:dyDescent="0.25">
      <c r="A53" s="4"/>
      <c r="J53" s="59">
        <f t="shared" si="40"/>
        <v>3.7781818181817778E-3</v>
      </c>
      <c r="K53" s="60">
        <v>16</v>
      </c>
      <c r="L53" s="61">
        <v>3150</v>
      </c>
      <c r="M53" s="62"/>
      <c r="N53" s="60">
        <v>8</v>
      </c>
      <c r="O53" s="17">
        <f t="shared" si="39"/>
        <v>-3.7781818181817778E-3</v>
      </c>
      <c r="P53" s="62"/>
      <c r="Q53" s="62"/>
      <c r="R53" s="62"/>
      <c r="S53" s="60">
        <v>12</v>
      </c>
      <c r="T53" s="17">
        <f t="shared" si="41"/>
        <v>-3.7781818181817778E-3</v>
      </c>
      <c r="Y53" s="4"/>
      <c r="Z53" s="4"/>
    </row>
    <row r="54" spans="1:26" ht="12.75" customHeight="1" x14ac:dyDescent="0.25">
      <c r="A54" s="4"/>
      <c r="J54" s="59">
        <f t="shared" si="40"/>
        <v>1.2869090909090872E-2</v>
      </c>
      <c r="K54" s="60">
        <v>16</v>
      </c>
      <c r="L54" s="61">
        <v>3175</v>
      </c>
      <c r="M54" s="62"/>
      <c r="N54" s="60">
        <v>8</v>
      </c>
      <c r="O54" s="17">
        <f t="shared" si="39"/>
        <v>-1.2869090909090872E-2</v>
      </c>
      <c r="P54" s="62"/>
      <c r="Q54" s="62"/>
      <c r="R54" s="62"/>
      <c r="S54" s="60">
        <v>12</v>
      </c>
      <c r="T54" s="17">
        <f t="shared" si="41"/>
        <v>-1.2869090909090872E-2</v>
      </c>
      <c r="Y54" s="4"/>
      <c r="Z54" s="4"/>
    </row>
    <row r="55" spans="1:26" ht="12.75" customHeight="1" x14ac:dyDescent="0.25">
      <c r="A55" s="4"/>
      <c r="J55" s="59">
        <v>1.6E-2</v>
      </c>
      <c r="K55" s="60">
        <v>16</v>
      </c>
      <c r="L55" s="61">
        <v>3183.61</v>
      </c>
      <c r="M55" s="62"/>
      <c r="N55" s="60">
        <v>8</v>
      </c>
      <c r="O55" s="59">
        <v>-1.6E-2</v>
      </c>
      <c r="P55" s="62"/>
      <c r="Q55" s="62"/>
      <c r="R55" s="62"/>
      <c r="S55" s="60">
        <v>12</v>
      </c>
      <c r="T55" s="59">
        <v>-1.6E-2</v>
      </c>
      <c r="V55" s="40"/>
      <c r="Y55" s="4"/>
      <c r="Z55" s="4"/>
    </row>
    <row r="56" spans="1:26" ht="12.75" customHeight="1" x14ac:dyDescent="0.25">
      <c r="A56" s="4"/>
      <c r="L56" s="4"/>
      <c r="M56" s="4"/>
      <c r="N56" s="4"/>
      <c r="O56" s="4"/>
      <c r="P56" s="4"/>
      <c r="Q56" s="4"/>
      <c r="R56" s="4"/>
      <c r="Y56" s="4"/>
      <c r="Z56" s="4"/>
    </row>
    <row r="57" spans="1:26" ht="12.75" customHeight="1" x14ac:dyDescent="0.25">
      <c r="A57" s="4"/>
      <c r="L57" s="4"/>
      <c r="M57" s="4"/>
      <c r="N57" s="4"/>
      <c r="O57" s="4"/>
      <c r="P57" s="4"/>
      <c r="Q57" s="4"/>
      <c r="R57" s="4"/>
      <c r="Y57" s="4"/>
      <c r="Z57" s="4"/>
    </row>
    <row r="58" spans="1:26" ht="12.75" customHeight="1" x14ac:dyDescent="0.25">
      <c r="A58" s="4"/>
      <c r="L58" s="4"/>
      <c r="M58" s="4"/>
      <c r="N58" s="4"/>
      <c r="O58" s="4"/>
      <c r="P58" s="4"/>
      <c r="Q58" s="4"/>
      <c r="R58" s="4"/>
      <c r="Y58" s="4"/>
      <c r="Z58" s="4"/>
    </row>
    <row r="59" spans="1:26" ht="12.75" customHeight="1" x14ac:dyDescent="0.25">
      <c r="A59" s="4"/>
      <c r="L59" s="4"/>
      <c r="M59" s="4"/>
      <c r="N59" s="4"/>
      <c r="O59" s="4"/>
      <c r="P59" s="4"/>
      <c r="Q59" s="4"/>
      <c r="R59" s="4"/>
      <c r="Y59" s="4"/>
      <c r="Z59" s="4"/>
    </row>
    <row r="60" spans="1:26" ht="12.75" customHeight="1" x14ac:dyDescent="0.25">
      <c r="A60" s="4"/>
      <c r="L60" s="4"/>
      <c r="M60" s="4"/>
      <c r="N60" s="4"/>
      <c r="O60" s="4"/>
      <c r="P60" s="4"/>
      <c r="Q60" s="4"/>
      <c r="R60" s="4"/>
      <c r="Y60" s="4"/>
      <c r="Z60" s="4"/>
    </row>
    <row r="61" spans="1:26" ht="12.75" customHeight="1" x14ac:dyDescent="0.25">
      <c r="A61" s="4"/>
      <c r="L61" s="4"/>
      <c r="M61" s="4"/>
      <c r="N61" s="4"/>
      <c r="O61" s="4"/>
      <c r="P61" s="4"/>
      <c r="Q61" s="4"/>
      <c r="R61" s="4"/>
      <c r="Y61" s="4"/>
      <c r="Z61" s="4"/>
    </row>
    <row r="62" spans="1:26" ht="12.75" customHeight="1" x14ac:dyDescent="0.25">
      <c r="A62" s="4"/>
      <c r="L62" s="4"/>
      <c r="M62" s="4"/>
      <c r="N62" s="4"/>
      <c r="O62" s="4"/>
      <c r="P62" s="4"/>
      <c r="Q62" s="4"/>
      <c r="R62" s="4"/>
      <c r="Y62" s="4"/>
      <c r="Z62" s="4"/>
    </row>
    <row r="63" spans="1:26" ht="12.75" customHeight="1" x14ac:dyDescent="0.25">
      <c r="A63" s="4"/>
      <c r="L63" s="4"/>
      <c r="M63" s="4"/>
      <c r="N63" s="4"/>
      <c r="O63" s="4"/>
      <c r="P63" s="4"/>
      <c r="Q63" s="4"/>
      <c r="R63" s="4"/>
      <c r="Y63" s="4"/>
      <c r="Z63" s="4"/>
    </row>
    <row r="64" spans="1:26" ht="12.75" customHeight="1" x14ac:dyDescent="0.25">
      <c r="A64" s="4"/>
      <c r="L64" s="4"/>
      <c r="M64" s="4"/>
      <c r="N64" s="4"/>
      <c r="O64" s="4"/>
      <c r="P64" s="4"/>
      <c r="Q64" s="4"/>
      <c r="R64" s="4"/>
      <c r="Y64" s="4"/>
      <c r="Z64" s="4"/>
    </row>
    <row r="65" spans="1:26" ht="12.75" customHeight="1" x14ac:dyDescent="0.25">
      <c r="A65" s="4"/>
      <c r="L65" s="4"/>
      <c r="M65" s="4"/>
      <c r="N65" s="4"/>
      <c r="O65" s="4"/>
      <c r="P65" s="4"/>
      <c r="Q65" s="4"/>
      <c r="R65" s="4"/>
      <c r="Y65" s="4"/>
      <c r="Z65" s="4"/>
    </row>
    <row r="66" spans="1:26" ht="12.75" customHeight="1" x14ac:dyDescent="0.25">
      <c r="A66" s="4"/>
      <c r="L66" s="4"/>
      <c r="M66" s="4"/>
      <c r="N66" s="4"/>
      <c r="O66" s="4"/>
      <c r="P66" s="4"/>
      <c r="Q66" s="4"/>
      <c r="R66" s="4"/>
      <c r="Y66" s="4"/>
      <c r="Z66" s="4"/>
    </row>
    <row r="67" spans="1:26" ht="12.75" customHeight="1" x14ac:dyDescent="0.25">
      <c r="A67" s="4"/>
      <c r="L67" s="4"/>
      <c r="M67" s="4"/>
      <c r="N67" s="4"/>
      <c r="O67" s="4"/>
      <c r="P67" s="4"/>
      <c r="Q67" s="4"/>
      <c r="R67" s="4"/>
      <c r="Y67" s="4"/>
      <c r="Z67" s="4"/>
    </row>
    <row r="68" spans="1:26" ht="12.75" customHeight="1" x14ac:dyDescent="0.25">
      <c r="A68" s="4"/>
      <c r="L68" s="4"/>
      <c r="M68" s="4"/>
      <c r="N68" s="4"/>
      <c r="O68" s="4"/>
      <c r="P68" s="4"/>
      <c r="Q68" s="4"/>
      <c r="R68" s="4"/>
      <c r="Y68" s="4"/>
      <c r="Z68" s="4"/>
    </row>
    <row r="69" spans="1:26" ht="12.75" customHeight="1" x14ac:dyDescent="0.25">
      <c r="A69" s="4"/>
      <c r="L69" s="4"/>
      <c r="M69" s="4"/>
      <c r="N69" s="4"/>
      <c r="O69" s="4"/>
      <c r="P69" s="4"/>
      <c r="Q69" s="4"/>
      <c r="R69" s="4"/>
      <c r="Y69" s="4"/>
      <c r="Z69" s="4"/>
    </row>
    <row r="70" spans="1:26" ht="12.75" customHeight="1" x14ac:dyDescent="0.25">
      <c r="A70" s="4"/>
      <c r="L70" s="4"/>
      <c r="M70" s="4"/>
      <c r="N70" s="4"/>
      <c r="O70" s="4"/>
      <c r="P70" s="4"/>
      <c r="Q70" s="4"/>
      <c r="R70" s="4"/>
      <c r="Y70" s="4"/>
      <c r="Z70" s="4"/>
    </row>
    <row r="71" spans="1:26" ht="12.75" customHeight="1" x14ac:dyDescent="0.25">
      <c r="A71" s="4"/>
      <c r="L71" s="4"/>
      <c r="M71" s="4"/>
      <c r="N71" s="4"/>
      <c r="O71" s="4"/>
      <c r="P71" s="4"/>
      <c r="Q71" s="4"/>
      <c r="R71" s="4"/>
      <c r="Y71" s="4"/>
      <c r="Z71" s="4"/>
    </row>
    <row r="72" spans="1:26" ht="12.75" customHeight="1" x14ac:dyDescent="0.25">
      <c r="A72" s="4"/>
      <c r="L72" s="4"/>
      <c r="M72" s="4"/>
      <c r="N72" s="4"/>
      <c r="O72" s="4"/>
      <c r="P72" s="4"/>
      <c r="Q72" s="4"/>
      <c r="R72" s="4"/>
      <c r="Y72" s="4"/>
      <c r="Z72" s="4"/>
    </row>
    <row r="73" spans="1:26" ht="12.75" customHeight="1" x14ac:dyDescent="0.25">
      <c r="A73" s="4"/>
      <c r="L73" s="4"/>
      <c r="M73" s="4"/>
      <c r="N73" s="4"/>
      <c r="O73" s="4"/>
      <c r="P73" s="4"/>
      <c r="Q73" s="4"/>
      <c r="R73" s="4"/>
      <c r="Y73" s="4"/>
      <c r="Z73" s="4"/>
    </row>
    <row r="74" spans="1:26" ht="12.75" customHeight="1" x14ac:dyDescent="0.25">
      <c r="A74" s="4"/>
      <c r="L74" s="4"/>
      <c r="M74" s="4"/>
      <c r="N74" s="4"/>
      <c r="O74" s="4"/>
      <c r="P74" s="4"/>
      <c r="Q74" s="4"/>
      <c r="R74" s="4"/>
      <c r="Y74" s="4"/>
      <c r="Z74" s="4"/>
    </row>
    <row r="75" spans="1:26" ht="12.75" customHeight="1" x14ac:dyDescent="0.25">
      <c r="A75" s="4"/>
      <c r="L75" s="4"/>
      <c r="M75" s="4"/>
      <c r="N75" s="4"/>
      <c r="O75" s="4"/>
      <c r="P75" s="4"/>
      <c r="Q75" s="4"/>
      <c r="R75" s="4"/>
      <c r="Y75" s="4"/>
      <c r="Z75" s="4"/>
    </row>
    <row r="76" spans="1:26" ht="12.75" customHeight="1" x14ac:dyDescent="0.25">
      <c r="A76" s="4"/>
      <c r="L76" s="4"/>
      <c r="M76" s="4"/>
      <c r="N76" s="4"/>
      <c r="O76" s="4"/>
      <c r="P76" s="4"/>
      <c r="Q76" s="4"/>
      <c r="R76" s="4"/>
      <c r="Y76" s="4"/>
      <c r="Z76" s="4"/>
    </row>
    <row r="77" spans="1:26" ht="12.75" customHeight="1" x14ac:dyDescent="0.25">
      <c r="A77" s="4"/>
      <c r="L77" s="4"/>
      <c r="M77" s="4"/>
      <c r="N77" s="4"/>
      <c r="O77" s="4"/>
      <c r="P77" s="4"/>
      <c r="Q77" s="4"/>
      <c r="R77" s="4"/>
      <c r="Y77" s="4"/>
      <c r="Z77" s="4"/>
    </row>
    <row r="78" spans="1:26" ht="12.75" customHeight="1" x14ac:dyDescent="0.25">
      <c r="A78" s="4"/>
      <c r="L78" s="4"/>
      <c r="M78" s="4"/>
      <c r="N78" s="4"/>
      <c r="O78" s="4"/>
      <c r="P78" s="4"/>
      <c r="Q78" s="4"/>
      <c r="R78" s="4"/>
      <c r="Y78" s="4"/>
      <c r="Z78" s="4"/>
    </row>
    <row r="79" spans="1:26" ht="12.75" customHeight="1" x14ac:dyDescent="0.25">
      <c r="A79" s="4"/>
      <c r="L79" s="4"/>
      <c r="M79" s="4"/>
      <c r="N79" s="4"/>
      <c r="O79" s="4"/>
      <c r="P79" s="4"/>
      <c r="Q79" s="4"/>
      <c r="R79" s="4"/>
      <c r="Y79" s="4"/>
      <c r="Z79" s="4"/>
    </row>
    <row r="80" spans="1:26" ht="12.75" customHeight="1" x14ac:dyDescent="0.25">
      <c r="A80" s="4"/>
      <c r="L80" s="4"/>
      <c r="M80" s="4"/>
      <c r="N80" s="4"/>
      <c r="O80" s="4"/>
      <c r="P80" s="4"/>
      <c r="Q80" s="4"/>
      <c r="R80" s="4"/>
      <c r="Y80" s="4"/>
      <c r="Z80" s="4"/>
    </row>
    <row r="81" spans="1:26" ht="12.75" customHeight="1" x14ac:dyDescent="0.25">
      <c r="A81" s="4"/>
      <c r="L81" s="4"/>
      <c r="M81" s="4"/>
      <c r="N81" s="4"/>
      <c r="O81" s="4"/>
      <c r="P81" s="4"/>
      <c r="Q81" s="4"/>
      <c r="R81" s="4"/>
      <c r="Y81" s="4"/>
      <c r="Z81" s="4"/>
    </row>
    <row r="82" spans="1:26" ht="12.75" customHeight="1" x14ac:dyDescent="0.25">
      <c r="A82" s="4"/>
      <c r="L82" s="4"/>
      <c r="M82" s="4"/>
      <c r="N82" s="4"/>
      <c r="O82" s="4"/>
      <c r="P82" s="4"/>
      <c r="Q82" s="4"/>
      <c r="R82" s="4"/>
      <c r="Y82" s="4"/>
      <c r="Z82" s="4"/>
    </row>
    <row r="83" spans="1:26" ht="12.75" customHeight="1" x14ac:dyDescent="0.25">
      <c r="A83" s="4"/>
      <c r="L83" s="4"/>
      <c r="M83" s="4"/>
      <c r="N83" s="4"/>
      <c r="O83" s="4"/>
      <c r="P83" s="4"/>
      <c r="Q83" s="4"/>
      <c r="R83" s="4"/>
      <c r="Y83" s="4"/>
      <c r="Z83" s="4"/>
    </row>
    <row r="84" spans="1:26" ht="12.75" customHeight="1" x14ac:dyDescent="0.25">
      <c r="A84" s="4"/>
      <c r="L84" s="4"/>
      <c r="M84" s="4"/>
      <c r="N84" s="4"/>
      <c r="O84" s="4"/>
      <c r="P84" s="4"/>
      <c r="Q84" s="4"/>
      <c r="R84" s="4"/>
      <c r="Y84" s="4"/>
      <c r="Z84" s="4"/>
    </row>
    <row r="85" spans="1:26" ht="12.75" customHeight="1" x14ac:dyDescent="0.25">
      <c r="A85" s="4"/>
      <c r="L85" s="4"/>
      <c r="M85" s="4"/>
      <c r="N85" s="4"/>
      <c r="O85" s="4"/>
      <c r="P85" s="4"/>
      <c r="Q85" s="4"/>
      <c r="R85" s="4"/>
      <c r="Y85" s="4"/>
      <c r="Z85" s="4"/>
    </row>
    <row r="86" spans="1:26" ht="12.75" customHeight="1" x14ac:dyDescent="0.25">
      <c r="A86" s="4"/>
      <c r="L86" s="4"/>
      <c r="M86" s="4"/>
      <c r="N86" s="4"/>
      <c r="O86" s="4"/>
      <c r="P86" s="4"/>
      <c r="Q86" s="4"/>
      <c r="R86" s="4"/>
      <c r="Y86" s="4"/>
      <c r="Z86" s="4"/>
    </row>
    <row r="87" spans="1:26" ht="12.75" customHeight="1" x14ac:dyDescent="0.25">
      <c r="A87" s="4"/>
      <c r="L87" s="4"/>
      <c r="M87" s="4"/>
      <c r="N87" s="4"/>
      <c r="O87" s="4"/>
      <c r="P87" s="4"/>
      <c r="Q87" s="4"/>
      <c r="R87" s="4"/>
      <c r="Y87" s="4"/>
      <c r="Z87" s="4"/>
    </row>
    <row r="88" spans="1:26" ht="12.75" customHeight="1" x14ac:dyDescent="0.25">
      <c r="A88" s="4"/>
      <c r="L88" s="4"/>
      <c r="M88" s="4"/>
      <c r="N88" s="4"/>
      <c r="O88" s="4"/>
      <c r="P88" s="4"/>
      <c r="Q88" s="4"/>
      <c r="R88" s="4"/>
      <c r="Y88" s="4"/>
      <c r="Z88" s="4"/>
    </row>
    <row r="89" spans="1:26" ht="12.75" customHeight="1" x14ac:dyDescent="0.25">
      <c r="A89" s="4"/>
      <c r="L89" s="4"/>
      <c r="M89" s="4"/>
      <c r="N89" s="4"/>
      <c r="O89" s="4"/>
      <c r="P89" s="4"/>
      <c r="Q89" s="4"/>
      <c r="R89" s="4"/>
      <c r="Y89" s="4"/>
      <c r="Z89" s="4"/>
    </row>
    <row r="90" spans="1:26" ht="12.75" customHeight="1" x14ac:dyDescent="0.25">
      <c r="A90" s="4"/>
      <c r="L90" s="4"/>
      <c r="M90" s="4"/>
      <c r="N90" s="4"/>
      <c r="O90" s="4"/>
      <c r="P90" s="4"/>
      <c r="Q90" s="4"/>
      <c r="R90" s="4"/>
      <c r="Y90" s="4"/>
      <c r="Z90" s="4"/>
    </row>
    <row r="91" spans="1:26" ht="12.75" customHeight="1" x14ac:dyDescent="0.25">
      <c r="A91" s="4"/>
      <c r="L91" s="4"/>
      <c r="M91" s="4"/>
      <c r="N91" s="4"/>
      <c r="O91" s="4"/>
      <c r="P91" s="4"/>
      <c r="Q91" s="4"/>
      <c r="R91" s="4"/>
      <c r="Y91" s="4"/>
      <c r="Z91" s="4"/>
    </row>
    <row r="92" spans="1:26" ht="12.75" customHeight="1" x14ac:dyDescent="0.25">
      <c r="A92" s="4"/>
      <c r="L92" s="4"/>
      <c r="M92" s="4"/>
      <c r="N92" s="4"/>
      <c r="O92" s="4"/>
      <c r="P92" s="4"/>
      <c r="Q92" s="4"/>
      <c r="R92" s="4"/>
      <c r="Y92" s="4"/>
      <c r="Z92" s="4"/>
    </row>
    <row r="93" spans="1:26" ht="12.75" customHeight="1" x14ac:dyDescent="0.25">
      <c r="A93" s="4"/>
      <c r="L93" s="4"/>
      <c r="M93" s="4"/>
      <c r="N93" s="4"/>
      <c r="O93" s="4"/>
      <c r="P93" s="4"/>
      <c r="Q93" s="4"/>
      <c r="R93" s="4"/>
      <c r="Y93" s="4"/>
      <c r="Z93" s="4"/>
    </row>
    <row r="94" spans="1:26" ht="12.75" customHeight="1" x14ac:dyDescent="0.25">
      <c r="A94" s="4"/>
      <c r="L94" s="4"/>
      <c r="M94" s="4"/>
      <c r="N94" s="4"/>
      <c r="O94" s="4"/>
      <c r="P94" s="4"/>
      <c r="Q94" s="4"/>
      <c r="R94" s="4"/>
      <c r="Y94" s="4"/>
      <c r="Z94" s="4"/>
    </row>
    <row r="95" spans="1:26" ht="12.75" customHeight="1" x14ac:dyDescent="0.25">
      <c r="A95" s="4"/>
      <c r="L95" s="4"/>
      <c r="M95" s="4"/>
      <c r="N95" s="4"/>
      <c r="O95" s="4"/>
      <c r="P95" s="4"/>
      <c r="Q95" s="4"/>
      <c r="R95" s="4"/>
      <c r="Y95" s="4"/>
      <c r="Z95" s="4"/>
    </row>
    <row r="96" spans="1:26" ht="12.75" customHeight="1" x14ac:dyDescent="0.25">
      <c r="A96" s="4"/>
      <c r="L96" s="4"/>
      <c r="M96" s="4"/>
      <c r="N96" s="4"/>
      <c r="O96" s="4"/>
      <c r="P96" s="4"/>
      <c r="Q96" s="4"/>
      <c r="R96" s="4"/>
      <c r="Y96" s="4"/>
      <c r="Z96" s="4"/>
    </row>
    <row r="97" spans="1:26" ht="12.75" customHeight="1" x14ac:dyDescent="0.25">
      <c r="A97" s="4"/>
      <c r="L97" s="4"/>
      <c r="M97" s="4"/>
      <c r="N97" s="4"/>
      <c r="O97" s="4"/>
      <c r="P97" s="4"/>
      <c r="Q97" s="4"/>
      <c r="R97" s="4"/>
      <c r="Y97" s="4"/>
      <c r="Z97" s="4"/>
    </row>
    <row r="98" spans="1:26" ht="12.75" customHeight="1" x14ac:dyDescent="0.25">
      <c r="A98" s="4"/>
      <c r="L98" s="4"/>
      <c r="M98" s="4"/>
      <c r="N98" s="4"/>
      <c r="O98" s="4"/>
      <c r="P98" s="4"/>
      <c r="Q98" s="4"/>
      <c r="R98" s="4"/>
      <c r="Y98" s="4"/>
      <c r="Z98" s="4"/>
    </row>
    <row r="99" spans="1:26" ht="12.75" customHeight="1" x14ac:dyDescent="0.25">
      <c r="A99" s="4"/>
      <c r="L99" s="4"/>
      <c r="M99" s="4"/>
      <c r="N99" s="4"/>
      <c r="O99" s="4"/>
      <c r="P99" s="4"/>
      <c r="Q99" s="4"/>
      <c r="R99" s="4"/>
      <c r="Y99" s="4"/>
      <c r="Z99" s="4"/>
    </row>
    <row r="100" spans="1:26" ht="12.75" customHeight="1" x14ac:dyDescent="0.25">
      <c r="A100" s="4"/>
      <c r="L100" s="4"/>
      <c r="M100" s="4"/>
      <c r="N100" s="4"/>
      <c r="O100" s="4"/>
      <c r="P100" s="4"/>
      <c r="Q100" s="4"/>
      <c r="R100" s="4"/>
      <c r="Y100" s="4"/>
      <c r="Z100" s="4"/>
    </row>
    <row r="101" spans="1:26" ht="12.75" customHeight="1" x14ac:dyDescent="0.25">
      <c r="A101" s="4"/>
      <c r="L101" s="4"/>
      <c r="M101" s="4"/>
      <c r="N101" s="4"/>
      <c r="O101" s="4"/>
      <c r="P101" s="4"/>
      <c r="Q101" s="4"/>
      <c r="R101" s="4"/>
      <c r="Y101" s="4"/>
      <c r="Z101" s="4"/>
    </row>
    <row r="102" spans="1:26" ht="12.75" customHeight="1" x14ac:dyDescent="0.25">
      <c r="A102" s="4"/>
      <c r="L102" s="4"/>
      <c r="M102" s="4"/>
      <c r="N102" s="4"/>
      <c r="O102" s="4"/>
      <c r="P102" s="4"/>
      <c r="Q102" s="4"/>
      <c r="R102" s="4"/>
      <c r="Y102" s="4"/>
      <c r="Z102" s="4"/>
    </row>
    <row r="103" spans="1:26" ht="12.75" customHeight="1" x14ac:dyDescent="0.25">
      <c r="A103" s="4"/>
      <c r="L103" s="4"/>
      <c r="M103" s="4"/>
      <c r="N103" s="4"/>
      <c r="O103" s="4"/>
      <c r="P103" s="4"/>
      <c r="Q103" s="4"/>
      <c r="R103" s="4"/>
      <c r="Y103" s="4"/>
      <c r="Z103" s="4"/>
    </row>
    <row r="104" spans="1:26" ht="12.75" customHeight="1" x14ac:dyDescent="0.25">
      <c r="A104" s="4"/>
      <c r="L104" s="4"/>
      <c r="M104" s="4"/>
      <c r="N104" s="4"/>
      <c r="O104" s="4"/>
      <c r="P104" s="4"/>
      <c r="Q104" s="4"/>
      <c r="R104" s="4"/>
      <c r="Y104" s="4"/>
      <c r="Z104" s="4"/>
    </row>
    <row r="105" spans="1:26" ht="12.75" customHeight="1" x14ac:dyDescent="0.25">
      <c r="A105" s="4"/>
      <c r="L105" s="4"/>
      <c r="M105" s="4"/>
      <c r="N105" s="4"/>
      <c r="O105" s="4"/>
      <c r="P105" s="4"/>
      <c r="Q105" s="4"/>
      <c r="R105" s="4"/>
      <c r="Y105" s="4"/>
      <c r="Z105" s="4"/>
    </row>
    <row r="106" spans="1:26" ht="12.75" customHeight="1" x14ac:dyDescent="0.25">
      <c r="A106" s="4"/>
      <c r="L106" s="4"/>
      <c r="M106" s="4"/>
      <c r="N106" s="4"/>
      <c r="O106" s="4"/>
      <c r="P106" s="4"/>
      <c r="Q106" s="4"/>
      <c r="R106" s="4"/>
      <c r="Y106" s="4"/>
      <c r="Z106" s="4"/>
    </row>
    <row r="107" spans="1:26" ht="12.75" customHeight="1" x14ac:dyDescent="0.25">
      <c r="A107" s="4"/>
      <c r="L107" s="4"/>
      <c r="M107" s="4"/>
      <c r="N107" s="4"/>
      <c r="O107" s="4"/>
      <c r="P107" s="4"/>
      <c r="Q107" s="4"/>
      <c r="R107" s="4"/>
      <c r="Y107" s="4"/>
      <c r="Z107" s="4"/>
    </row>
    <row r="108" spans="1:26" ht="12.75" customHeight="1" x14ac:dyDescent="0.25">
      <c r="A108" s="4"/>
      <c r="L108" s="4"/>
      <c r="M108" s="4"/>
      <c r="N108" s="4"/>
      <c r="O108" s="4"/>
      <c r="P108" s="4"/>
      <c r="Q108" s="4"/>
      <c r="R108" s="4"/>
      <c r="Y108" s="4"/>
      <c r="Z108" s="4"/>
    </row>
    <row r="109" spans="1:26" ht="12.75" customHeight="1" x14ac:dyDescent="0.25">
      <c r="A109" s="4"/>
      <c r="L109" s="4"/>
      <c r="M109" s="4"/>
      <c r="N109" s="4"/>
      <c r="O109" s="4"/>
      <c r="P109" s="4"/>
      <c r="Q109" s="4"/>
      <c r="R109" s="4"/>
      <c r="Y109" s="4"/>
      <c r="Z109" s="4"/>
    </row>
    <row r="110" spans="1:26" ht="12.75" customHeight="1" x14ac:dyDescent="0.25">
      <c r="A110" s="4"/>
      <c r="L110" s="4"/>
      <c r="M110" s="4"/>
      <c r="N110" s="4"/>
      <c r="O110" s="4"/>
      <c r="P110" s="4"/>
      <c r="Q110" s="4"/>
      <c r="R110" s="4"/>
      <c r="Y110" s="4"/>
      <c r="Z110" s="4"/>
    </row>
    <row r="111" spans="1:26" ht="12.75" customHeight="1" x14ac:dyDescent="0.25">
      <c r="A111" s="4"/>
      <c r="L111" s="4"/>
      <c r="M111" s="4"/>
      <c r="N111" s="4"/>
      <c r="O111" s="4"/>
      <c r="P111" s="4"/>
      <c r="Q111" s="4"/>
      <c r="R111" s="4"/>
      <c r="Y111" s="4"/>
      <c r="Z111" s="4"/>
    </row>
    <row r="112" spans="1:26" ht="12.75" customHeight="1" x14ac:dyDescent="0.25">
      <c r="A112" s="4"/>
      <c r="L112" s="4"/>
      <c r="M112" s="4"/>
      <c r="N112" s="4"/>
      <c r="O112" s="4"/>
      <c r="P112" s="4"/>
      <c r="Q112" s="4"/>
      <c r="R112" s="4"/>
      <c r="Y112" s="4"/>
      <c r="Z112" s="4"/>
    </row>
    <row r="113" spans="1:26" ht="12.75" customHeight="1" x14ac:dyDescent="0.25">
      <c r="A113" s="4"/>
      <c r="L113" s="4"/>
      <c r="M113" s="4"/>
      <c r="N113" s="4"/>
      <c r="O113" s="4"/>
      <c r="P113" s="4"/>
      <c r="Q113" s="4"/>
      <c r="R113" s="4"/>
      <c r="Y113" s="4"/>
      <c r="Z113" s="4"/>
    </row>
    <row r="114" spans="1:26" ht="12.75" customHeight="1" x14ac:dyDescent="0.25">
      <c r="A114" s="4"/>
      <c r="L114" s="4"/>
      <c r="M114" s="4"/>
      <c r="N114" s="4"/>
      <c r="O114" s="4"/>
      <c r="P114" s="4"/>
      <c r="Q114" s="4"/>
      <c r="R114" s="4"/>
      <c r="Y114" s="4"/>
      <c r="Z114" s="4"/>
    </row>
    <row r="115" spans="1:26" ht="12.75" customHeight="1" x14ac:dyDescent="0.25">
      <c r="A115" s="4"/>
      <c r="L115" s="4"/>
      <c r="M115" s="4"/>
      <c r="N115" s="4"/>
      <c r="O115" s="4"/>
      <c r="P115" s="4"/>
      <c r="Q115" s="4"/>
      <c r="R115" s="4"/>
      <c r="Y115" s="4"/>
      <c r="Z115" s="4"/>
    </row>
    <row r="116" spans="1:26" ht="12.75" customHeight="1" x14ac:dyDescent="0.25">
      <c r="A116" s="4"/>
      <c r="L116" s="4"/>
      <c r="M116" s="4"/>
      <c r="N116" s="4"/>
      <c r="O116" s="4"/>
      <c r="P116" s="4"/>
      <c r="Q116" s="4"/>
      <c r="R116" s="4"/>
      <c r="Y116" s="4"/>
      <c r="Z116" s="4"/>
    </row>
    <row r="117" spans="1:26" ht="12.75" customHeight="1" x14ac:dyDescent="0.25">
      <c r="A117" s="4"/>
      <c r="L117" s="4"/>
      <c r="M117" s="4"/>
      <c r="N117" s="4"/>
      <c r="O117" s="4"/>
      <c r="P117" s="4"/>
      <c r="Q117" s="4"/>
      <c r="R117" s="4"/>
      <c r="Y117" s="4"/>
      <c r="Z117" s="4"/>
    </row>
    <row r="118" spans="1:26" ht="12.75" customHeight="1" x14ac:dyDescent="0.25">
      <c r="A118" s="4"/>
      <c r="L118" s="4"/>
      <c r="M118" s="4"/>
      <c r="N118" s="4"/>
      <c r="O118" s="4"/>
      <c r="P118" s="4"/>
      <c r="Q118" s="4"/>
      <c r="R118" s="4"/>
      <c r="Y118" s="4"/>
      <c r="Z118" s="4"/>
    </row>
    <row r="119" spans="1:26" ht="12.75" customHeight="1" x14ac:dyDescent="0.25">
      <c r="A119" s="4"/>
      <c r="L119" s="4"/>
      <c r="M119" s="4"/>
      <c r="N119" s="4"/>
      <c r="O119" s="4"/>
      <c r="P119" s="4"/>
      <c r="Q119" s="4"/>
      <c r="R119" s="4"/>
      <c r="Y119" s="4"/>
      <c r="Z119" s="4"/>
    </row>
    <row r="120" spans="1:26" ht="12.75" customHeight="1" x14ac:dyDescent="0.25">
      <c r="A120" s="4"/>
      <c r="L120" s="4"/>
      <c r="M120" s="4"/>
      <c r="N120" s="4"/>
      <c r="O120" s="4"/>
      <c r="P120" s="4"/>
      <c r="Q120" s="4"/>
      <c r="R120" s="4"/>
      <c r="Y120" s="4"/>
      <c r="Z120" s="4"/>
    </row>
    <row r="121" spans="1:26" ht="12.75" customHeight="1" x14ac:dyDescent="0.25">
      <c r="A121" s="4"/>
      <c r="L121" s="4"/>
      <c r="M121" s="4"/>
      <c r="N121" s="4"/>
      <c r="O121" s="4"/>
      <c r="P121" s="4"/>
      <c r="Q121" s="4"/>
      <c r="R121" s="4"/>
      <c r="Y121" s="4"/>
      <c r="Z121" s="4"/>
    </row>
    <row r="122" spans="1:26" ht="12.75" customHeight="1" x14ac:dyDescent="0.25">
      <c r="A122" s="4"/>
      <c r="L122" s="4"/>
      <c r="M122" s="4"/>
      <c r="N122" s="4"/>
      <c r="O122" s="4"/>
      <c r="P122" s="4"/>
      <c r="Q122" s="4"/>
      <c r="R122" s="4"/>
      <c r="Y122" s="4"/>
      <c r="Z122" s="4"/>
    </row>
    <row r="123" spans="1:26" ht="12.75" customHeight="1" x14ac:dyDescent="0.25">
      <c r="A123" s="4"/>
      <c r="L123" s="4"/>
      <c r="M123" s="4"/>
      <c r="N123" s="4"/>
      <c r="O123" s="4"/>
      <c r="P123" s="4"/>
      <c r="Q123" s="4"/>
      <c r="R123" s="4"/>
      <c r="Y123" s="4"/>
      <c r="Z123" s="4"/>
    </row>
    <row r="124" spans="1:26" ht="12.75" customHeight="1" x14ac:dyDescent="0.25">
      <c r="A124" s="4"/>
      <c r="L124" s="4"/>
      <c r="M124" s="4"/>
      <c r="N124" s="4"/>
      <c r="O124" s="4"/>
      <c r="P124" s="4"/>
      <c r="Q124" s="4"/>
      <c r="R124" s="4"/>
      <c r="Y124" s="4"/>
      <c r="Z124" s="4"/>
    </row>
    <row r="125" spans="1:26" ht="12.75" customHeight="1" x14ac:dyDescent="0.25">
      <c r="A125" s="4"/>
      <c r="L125" s="4"/>
      <c r="M125" s="4"/>
      <c r="N125" s="4"/>
      <c r="O125" s="4"/>
      <c r="P125" s="4"/>
      <c r="Q125" s="4"/>
      <c r="R125" s="4"/>
      <c r="Y125" s="4"/>
      <c r="Z125" s="4"/>
    </row>
    <row r="126" spans="1:26" ht="12.75" customHeight="1" x14ac:dyDescent="0.25">
      <c r="A126" s="4"/>
      <c r="L126" s="4"/>
      <c r="M126" s="4"/>
      <c r="N126" s="4"/>
      <c r="O126" s="4"/>
      <c r="P126" s="4"/>
      <c r="Q126" s="4"/>
      <c r="R126" s="4"/>
      <c r="Y126" s="4"/>
      <c r="Z126" s="4"/>
    </row>
    <row r="127" spans="1:26" ht="12.75" customHeight="1" x14ac:dyDescent="0.25">
      <c r="A127" s="4"/>
      <c r="L127" s="4"/>
      <c r="M127" s="4"/>
      <c r="N127" s="4"/>
      <c r="O127" s="4"/>
      <c r="P127" s="4"/>
      <c r="Q127" s="4"/>
      <c r="R127" s="4"/>
      <c r="Y127" s="4"/>
      <c r="Z127" s="4"/>
    </row>
    <row r="128" spans="1:26" ht="12.75" customHeight="1" x14ac:dyDescent="0.25">
      <c r="A128" s="4"/>
      <c r="L128" s="4"/>
      <c r="M128" s="4"/>
      <c r="N128" s="4"/>
      <c r="O128" s="4"/>
      <c r="P128" s="4"/>
      <c r="Q128" s="4"/>
      <c r="R128" s="4"/>
      <c r="Y128" s="4"/>
      <c r="Z128" s="4"/>
    </row>
    <row r="129" spans="1:26" x14ac:dyDescent="0.25">
      <c r="A129" s="4"/>
      <c r="L129" s="4"/>
      <c r="M129" s="4"/>
      <c r="N129" s="4"/>
      <c r="O129" s="4"/>
      <c r="P129" s="4"/>
      <c r="Q129" s="4"/>
      <c r="R129" s="4"/>
      <c r="Y129" s="4"/>
      <c r="Z129" s="4"/>
    </row>
    <row r="130" spans="1:26" x14ac:dyDescent="0.25">
      <c r="A130" s="4"/>
      <c r="L130" s="4"/>
      <c r="M130" s="4"/>
      <c r="N130" s="4"/>
      <c r="O130" s="4"/>
      <c r="P130" s="4"/>
      <c r="Q130" s="4"/>
      <c r="R130" s="4"/>
      <c r="Y130" s="4"/>
      <c r="Z130" s="4"/>
    </row>
    <row r="131" spans="1:26" x14ac:dyDescent="0.25">
      <c r="A131" s="4"/>
      <c r="L131" s="4"/>
      <c r="M131" s="4"/>
      <c r="N131" s="4"/>
      <c r="O131" s="4"/>
      <c r="P131" s="4"/>
      <c r="Q131" s="4"/>
      <c r="R131" s="4"/>
      <c r="Y131" s="4"/>
      <c r="Z131" s="4"/>
    </row>
    <row r="132" spans="1:26" x14ac:dyDescent="0.25">
      <c r="A132" s="4"/>
      <c r="L132" s="4"/>
      <c r="M132" s="4"/>
      <c r="N132" s="4"/>
      <c r="O132" s="4"/>
      <c r="P132" s="4"/>
      <c r="Q132" s="4"/>
      <c r="R132" s="4"/>
      <c r="Y132" s="4"/>
      <c r="Z132" s="4"/>
    </row>
    <row r="133" spans="1:26" x14ac:dyDescent="0.25">
      <c r="A133" s="4"/>
      <c r="L133" s="4"/>
      <c r="M133" s="4"/>
      <c r="N133" s="4"/>
      <c r="O133" s="4"/>
      <c r="P133" s="4"/>
      <c r="Q133" s="4"/>
      <c r="R133" s="4"/>
      <c r="Y133" s="4"/>
      <c r="Z133" s="4"/>
    </row>
    <row r="134" spans="1:26" x14ac:dyDescent="0.25">
      <c r="A134" s="4"/>
      <c r="L134" s="4"/>
      <c r="M134" s="4"/>
      <c r="N134" s="4"/>
      <c r="O134" s="4"/>
      <c r="P134" s="4"/>
      <c r="Q134" s="4"/>
      <c r="R134" s="4"/>
      <c r="Y134" s="4"/>
      <c r="Z134" s="4"/>
    </row>
    <row r="135" spans="1:26" x14ac:dyDescent="0.25">
      <c r="A135" s="4"/>
      <c r="L135" s="4"/>
      <c r="M135" s="4"/>
      <c r="N135" s="4"/>
      <c r="O135" s="4"/>
      <c r="P135" s="4"/>
      <c r="Q135" s="4"/>
      <c r="R135" s="4"/>
      <c r="Y135" s="4"/>
      <c r="Z135" s="4"/>
    </row>
    <row r="136" spans="1:26" x14ac:dyDescent="0.25">
      <c r="A136" s="4"/>
      <c r="L136" s="4"/>
      <c r="M136" s="4"/>
      <c r="N136" s="4"/>
      <c r="O136" s="4"/>
      <c r="P136" s="4"/>
      <c r="Q136" s="4"/>
      <c r="R136" s="4"/>
      <c r="Y136" s="4"/>
      <c r="Z136" s="4"/>
    </row>
    <row r="137" spans="1:26" x14ac:dyDescent="0.25">
      <c r="A137" s="4"/>
      <c r="L137" s="4"/>
      <c r="M137" s="4"/>
      <c r="N137" s="4"/>
      <c r="O137" s="4"/>
      <c r="P137" s="4"/>
      <c r="Q137" s="4"/>
      <c r="R137" s="4"/>
      <c r="Y137" s="4"/>
      <c r="Z137" s="4"/>
    </row>
    <row r="138" spans="1:26" x14ac:dyDescent="0.25">
      <c r="A138" s="4"/>
      <c r="L138" s="4"/>
      <c r="M138" s="4"/>
      <c r="N138" s="4"/>
      <c r="O138" s="4"/>
      <c r="P138" s="4"/>
      <c r="Q138" s="4"/>
      <c r="R138" s="4"/>
      <c r="Y138" s="4"/>
      <c r="Z138" s="4"/>
    </row>
    <row r="139" spans="1:26" x14ac:dyDescent="0.25">
      <c r="A139" s="4"/>
      <c r="L139" s="4"/>
      <c r="M139" s="4"/>
      <c r="N139" s="4"/>
      <c r="O139" s="4"/>
      <c r="P139" s="4"/>
      <c r="Q139" s="4"/>
      <c r="R139" s="4"/>
      <c r="Y139" s="4"/>
      <c r="Z139" s="4"/>
    </row>
    <row r="140" spans="1:26" x14ac:dyDescent="0.25">
      <c r="A140" s="4"/>
      <c r="L140" s="4"/>
      <c r="M140" s="4"/>
      <c r="N140" s="4"/>
      <c r="O140" s="4"/>
      <c r="P140" s="4"/>
      <c r="Q140" s="4"/>
      <c r="R140" s="4"/>
      <c r="Y140" s="4"/>
      <c r="Z140" s="4"/>
    </row>
    <row r="141" spans="1:26" x14ac:dyDescent="0.25">
      <c r="A141" s="4"/>
      <c r="L141" s="4"/>
      <c r="M141" s="4"/>
      <c r="N141" s="4"/>
      <c r="O141" s="4"/>
      <c r="P141" s="4"/>
      <c r="Q141" s="4"/>
      <c r="R141" s="4"/>
      <c r="Y141" s="4"/>
      <c r="Z141" s="4"/>
    </row>
    <row r="142" spans="1:26" x14ac:dyDescent="0.25">
      <c r="A142" s="4"/>
      <c r="L142" s="4"/>
      <c r="M142" s="4"/>
      <c r="N142" s="4"/>
      <c r="O142" s="4"/>
      <c r="P142" s="4"/>
      <c r="Q142" s="4"/>
      <c r="R142" s="4"/>
      <c r="Y142" s="4"/>
      <c r="Z142" s="4"/>
    </row>
    <row r="143" spans="1:26" x14ac:dyDescent="0.25">
      <c r="A143" s="4"/>
      <c r="L143" s="4"/>
      <c r="M143" s="4"/>
      <c r="N143" s="4"/>
      <c r="O143" s="4"/>
      <c r="P143" s="4"/>
      <c r="Q143" s="4"/>
      <c r="R143" s="4"/>
      <c r="Y143" s="4"/>
      <c r="Z143" s="4"/>
    </row>
    <row r="144" spans="1:26" x14ac:dyDescent="0.25">
      <c r="A144" s="4"/>
      <c r="L144" s="4"/>
      <c r="M144" s="4"/>
      <c r="N144" s="4"/>
      <c r="O144" s="4"/>
      <c r="P144" s="4"/>
      <c r="Q144" s="4"/>
      <c r="R144" s="4"/>
      <c r="Y144" s="4"/>
      <c r="Z144" s="4"/>
    </row>
    <row r="145" spans="1:26" x14ac:dyDescent="0.25">
      <c r="A145" s="4"/>
      <c r="L145" s="4"/>
      <c r="M145" s="4"/>
      <c r="N145" s="4"/>
      <c r="O145" s="4"/>
      <c r="P145" s="4"/>
      <c r="Q145" s="4"/>
      <c r="R145" s="4"/>
      <c r="Y145" s="4"/>
      <c r="Z145" s="4"/>
    </row>
    <row r="146" spans="1:26" x14ac:dyDescent="0.25">
      <c r="A146" s="4"/>
      <c r="L146" s="4"/>
      <c r="M146" s="4"/>
      <c r="N146" s="4"/>
      <c r="O146" s="4"/>
      <c r="P146" s="4"/>
      <c r="Q146" s="4"/>
      <c r="R146" s="4"/>
      <c r="Y146" s="4"/>
      <c r="Z146" s="4"/>
    </row>
    <row r="147" spans="1:26" x14ac:dyDescent="0.25">
      <c r="A147" s="4"/>
      <c r="L147" s="4"/>
      <c r="M147" s="4"/>
      <c r="N147" s="4"/>
      <c r="O147" s="4"/>
      <c r="P147" s="4"/>
      <c r="Q147" s="4"/>
      <c r="R147" s="4"/>
      <c r="Y147" s="4"/>
      <c r="Z147" s="4"/>
    </row>
    <row r="148" spans="1:26" x14ac:dyDescent="0.25">
      <c r="A148" s="4"/>
      <c r="L148" s="4"/>
      <c r="M148" s="4"/>
      <c r="N148" s="4"/>
      <c r="O148" s="4"/>
      <c r="P148" s="4"/>
      <c r="Q148" s="4"/>
      <c r="R148" s="4"/>
      <c r="Y148" s="4"/>
      <c r="Z148" s="4"/>
    </row>
    <row r="149" spans="1:26" x14ac:dyDescent="0.25">
      <c r="A149" s="4"/>
      <c r="L149" s="4"/>
      <c r="M149" s="4"/>
      <c r="N149" s="4"/>
      <c r="O149" s="4"/>
      <c r="P149" s="4"/>
      <c r="Q149" s="4"/>
      <c r="R149" s="4"/>
      <c r="Y149" s="4"/>
      <c r="Z149" s="4"/>
    </row>
    <row r="150" spans="1:26" x14ac:dyDescent="0.25">
      <c r="A150" s="4"/>
      <c r="L150" s="4"/>
      <c r="M150" s="4"/>
      <c r="N150" s="4"/>
      <c r="O150" s="4"/>
      <c r="P150" s="4"/>
      <c r="Q150" s="4"/>
      <c r="R150" s="4"/>
      <c r="Y150" s="4"/>
      <c r="Z150" s="4"/>
    </row>
    <row r="151" spans="1:26" x14ac:dyDescent="0.25">
      <c r="A151" s="4"/>
      <c r="L151" s="4"/>
      <c r="M151" s="4"/>
      <c r="N151" s="4"/>
      <c r="O151" s="4"/>
      <c r="P151" s="4"/>
      <c r="Q151" s="4"/>
      <c r="R151" s="4"/>
      <c r="Y151" s="4"/>
      <c r="Z151" s="4"/>
    </row>
    <row r="152" spans="1:26" x14ac:dyDescent="0.25">
      <c r="A152" s="4"/>
      <c r="L152" s="4"/>
      <c r="M152" s="4"/>
      <c r="N152" s="4"/>
      <c r="O152" s="4"/>
      <c r="P152" s="4"/>
      <c r="Q152" s="4"/>
      <c r="R152" s="4"/>
      <c r="Y152" s="4"/>
      <c r="Z152" s="4"/>
    </row>
    <row r="153" spans="1:26" x14ac:dyDescent="0.25">
      <c r="A153" s="4"/>
      <c r="L153" s="4"/>
      <c r="M153" s="4"/>
      <c r="N153" s="4"/>
      <c r="O153" s="4"/>
      <c r="P153" s="4"/>
      <c r="Q153" s="4"/>
      <c r="R153" s="4"/>
      <c r="Y153" s="4"/>
      <c r="Z153" s="4"/>
    </row>
    <row r="154" spans="1:26" x14ac:dyDescent="0.25">
      <c r="A154" s="4"/>
      <c r="L154" s="4"/>
      <c r="M154" s="4"/>
      <c r="N154" s="4"/>
      <c r="O154" s="4"/>
      <c r="P154" s="4"/>
      <c r="Q154" s="4"/>
      <c r="R154" s="4"/>
      <c r="Y154" s="4"/>
      <c r="Z154" s="4"/>
    </row>
    <row r="155" spans="1:26" x14ac:dyDescent="0.25">
      <c r="A155" s="4"/>
      <c r="L155" s="4"/>
      <c r="M155" s="4"/>
      <c r="N155" s="4"/>
      <c r="O155" s="4"/>
      <c r="P155" s="4"/>
      <c r="Q155" s="4"/>
      <c r="R155" s="4"/>
      <c r="Y155" s="4"/>
      <c r="Z155" s="4"/>
    </row>
    <row r="156" spans="1:26" x14ac:dyDescent="0.25">
      <c r="A156" s="4"/>
      <c r="L156" s="4"/>
      <c r="M156" s="4"/>
      <c r="N156" s="4"/>
      <c r="O156" s="4"/>
      <c r="P156" s="4"/>
      <c r="Q156" s="4"/>
      <c r="R156" s="4"/>
      <c r="Y156" s="4"/>
      <c r="Z156" s="4"/>
    </row>
    <row r="157" spans="1:26" x14ac:dyDescent="0.25">
      <c r="A157" s="4"/>
      <c r="L157" s="4"/>
      <c r="M157" s="4"/>
      <c r="N157" s="4"/>
      <c r="O157" s="4"/>
      <c r="P157" s="4"/>
      <c r="Q157" s="4"/>
      <c r="R157" s="4"/>
      <c r="Y157" s="4"/>
      <c r="Z157" s="4"/>
    </row>
    <row r="158" spans="1:26" x14ac:dyDescent="0.25">
      <c r="A158" s="4"/>
      <c r="L158" s="4"/>
      <c r="M158" s="4"/>
      <c r="N158" s="4"/>
      <c r="O158" s="4"/>
      <c r="P158" s="4"/>
      <c r="Q158" s="4"/>
      <c r="R158" s="4"/>
      <c r="Y158" s="4"/>
      <c r="Z158" s="4"/>
    </row>
    <row r="159" spans="1:26" x14ac:dyDescent="0.25">
      <c r="A159" s="4"/>
      <c r="L159" s="4"/>
      <c r="M159" s="4"/>
      <c r="N159" s="4"/>
      <c r="O159" s="4"/>
      <c r="P159" s="4"/>
      <c r="Q159" s="4"/>
      <c r="R159" s="4"/>
      <c r="Y159" s="4"/>
      <c r="Z159" s="4"/>
    </row>
    <row r="160" spans="1:26" x14ac:dyDescent="0.25">
      <c r="A160" s="4"/>
      <c r="L160" s="4"/>
      <c r="M160" s="4"/>
      <c r="N160" s="4"/>
      <c r="O160" s="4"/>
      <c r="P160" s="4"/>
      <c r="Q160" s="4"/>
      <c r="R160" s="4"/>
      <c r="Y160" s="4"/>
      <c r="Z160" s="4"/>
    </row>
    <row r="161" spans="1:26" x14ac:dyDescent="0.25">
      <c r="A161" s="4"/>
      <c r="L161" s="4"/>
      <c r="M161" s="4"/>
      <c r="N161" s="4"/>
      <c r="O161" s="4"/>
      <c r="P161" s="4"/>
      <c r="Q161" s="4"/>
      <c r="R161" s="4"/>
      <c r="Y161" s="4"/>
      <c r="Z161" s="4"/>
    </row>
    <row r="162" spans="1:26" x14ac:dyDescent="0.25">
      <c r="A162" s="4"/>
      <c r="L162" s="4"/>
      <c r="M162" s="4"/>
      <c r="N162" s="4"/>
      <c r="O162" s="4"/>
      <c r="P162" s="4"/>
      <c r="Q162" s="4"/>
      <c r="R162" s="4"/>
      <c r="Y162" s="4"/>
      <c r="Z162" s="4"/>
    </row>
    <row r="163" spans="1:26" x14ac:dyDescent="0.25">
      <c r="A163" s="4"/>
      <c r="L163" s="4"/>
      <c r="M163" s="4"/>
      <c r="N163" s="4"/>
      <c r="O163" s="4"/>
      <c r="P163" s="4"/>
      <c r="Q163" s="4"/>
      <c r="R163" s="4"/>
      <c r="Y163" s="4"/>
      <c r="Z163" s="4"/>
    </row>
    <row r="164" spans="1:26" x14ac:dyDescent="0.25">
      <c r="A164" s="4"/>
      <c r="L164" s="4"/>
      <c r="M164" s="4"/>
      <c r="N164" s="4"/>
      <c r="O164" s="4"/>
      <c r="P164" s="4"/>
      <c r="Q164" s="4"/>
      <c r="R164" s="4"/>
      <c r="Y164" s="4"/>
      <c r="Z164" s="4"/>
    </row>
    <row r="165" spans="1:26" x14ac:dyDescent="0.25">
      <c r="A165" s="4"/>
      <c r="L165" s="4"/>
      <c r="M165" s="4"/>
      <c r="N165" s="4"/>
      <c r="O165" s="4"/>
      <c r="P165" s="4"/>
      <c r="Q165" s="4"/>
      <c r="R165" s="4"/>
      <c r="Y165" s="4"/>
      <c r="Z165" s="4"/>
    </row>
    <row r="166" spans="1:26" x14ac:dyDescent="0.25">
      <c r="A166" s="4"/>
      <c r="L166" s="4"/>
      <c r="M166" s="4"/>
      <c r="N166" s="4"/>
      <c r="O166" s="4"/>
      <c r="P166" s="4"/>
      <c r="Q166" s="4"/>
      <c r="R166" s="4"/>
      <c r="Y166" s="4"/>
      <c r="Z166" s="4"/>
    </row>
    <row r="167" spans="1:26" x14ac:dyDescent="0.25">
      <c r="A167" s="4"/>
      <c r="L167" s="4"/>
      <c r="M167" s="4"/>
      <c r="N167" s="4"/>
      <c r="O167" s="4"/>
      <c r="P167" s="4"/>
      <c r="Q167" s="4"/>
      <c r="R167" s="4"/>
      <c r="Y167" s="4"/>
      <c r="Z167" s="4"/>
    </row>
    <row r="168" spans="1:26" x14ac:dyDescent="0.25">
      <c r="A168" s="4"/>
      <c r="L168" s="4"/>
      <c r="M168" s="4"/>
      <c r="N168" s="4"/>
      <c r="O168" s="4"/>
      <c r="P168" s="4"/>
      <c r="Q168" s="4"/>
      <c r="R168" s="4"/>
      <c r="Y168" s="4"/>
      <c r="Z168" s="4"/>
    </row>
    <row r="169" spans="1:26" x14ac:dyDescent="0.25">
      <c r="A169" s="4"/>
      <c r="L169" s="4"/>
      <c r="M169" s="4"/>
      <c r="N169" s="4"/>
      <c r="O169" s="4"/>
      <c r="P169" s="4"/>
      <c r="Q169" s="4"/>
      <c r="R169" s="4"/>
      <c r="Y169" s="4"/>
      <c r="Z169" s="4"/>
    </row>
    <row r="170" spans="1:26" x14ac:dyDescent="0.25">
      <c r="A170" s="4"/>
      <c r="L170" s="4"/>
      <c r="M170" s="4"/>
      <c r="N170" s="4"/>
      <c r="O170" s="4"/>
      <c r="P170" s="4"/>
      <c r="Q170" s="4"/>
      <c r="R170" s="4"/>
      <c r="Y170" s="4"/>
      <c r="Z170" s="4"/>
    </row>
    <row r="171" spans="1:26" x14ac:dyDescent="0.25">
      <c r="A171" s="4"/>
      <c r="L171" s="4"/>
      <c r="M171" s="4"/>
      <c r="N171" s="4"/>
      <c r="O171" s="4"/>
      <c r="P171" s="4"/>
      <c r="Q171" s="4"/>
      <c r="R171" s="4"/>
      <c r="Y171" s="4"/>
      <c r="Z171" s="4"/>
    </row>
    <row r="172" spans="1:26" x14ac:dyDescent="0.25">
      <c r="A172" s="4"/>
      <c r="L172" s="4"/>
      <c r="M172" s="4"/>
      <c r="N172" s="4"/>
      <c r="O172" s="4"/>
      <c r="P172" s="4"/>
      <c r="Q172" s="4"/>
      <c r="R172" s="4"/>
      <c r="Y172" s="4"/>
      <c r="Z172" s="4"/>
    </row>
    <row r="173" spans="1:26" x14ac:dyDescent="0.25">
      <c r="A173" s="4"/>
      <c r="L173" s="4"/>
      <c r="M173" s="4"/>
      <c r="N173" s="4"/>
      <c r="O173" s="4"/>
      <c r="P173" s="4"/>
      <c r="Q173" s="4"/>
      <c r="R173" s="4"/>
      <c r="Y173" s="4"/>
      <c r="Z173" s="4"/>
    </row>
    <row r="174" spans="1:26" x14ac:dyDescent="0.25">
      <c r="A174" s="4"/>
      <c r="L174" s="4"/>
      <c r="M174" s="4"/>
      <c r="N174" s="4"/>
      <c r="O174" s="4"/>
      <c r="P174" s="4"/>
      <c r="Q174" s="4"/>
      <c r="R174" s="4"/>
      <c r="Y174" s="4"/>
      <c r="Z174" s="4"/>
    </row>
    <row r="175" spans="1:26" x14ac:dyDescent="0.25">
      <c r="A175" s="4"/>
      <c r="L175" s="4"/>
      <c r="M175" s="4"/>
      <c r="N175" s="4"/>
      <c r="O175" s="4"/>
      <c r="P175" s="4"/>
      <c r="Q175" s="4"/>
      <c r="R175" s="4"/>
      <c r="Y175" s="4"/>
      <c r="Z175" s="4"/>
    </row>
    <row r="176" spans="1:26" x14ac:dyDescent="0.25">
      <c r="A176" s="4"/>
      <c r="L176" s="4"/>
      <c r="M176" s="4"/>
      <c r="N176" s="4"/>
      <c r="O176" s="4"/>
      <c r="P176" s="4"/>
      <c r="Q176" s="4"/>
      <c r="R176" s="4"/>
      <c r="Y176" s="4"/>
      <c r="Z176" s="4"/>
    </row>
    <row r="177" spans="1:26" x14ac:dyDescent="0.25">
      <c r="A177" s="4"/>
      <c r="L177" s="4"/>
      <c r="M177" s="4"/>
      <c r="N177" s="4"/>
      <c r="O177" s="4"/>
      <c r="P177" s="4"/>
      <c r="Q177" s="4"/>
      <c r="R177" s="4"/>
      <c r="Y177" s="4"/>
      <c r="Z177" s="4"/>
    </row>
    <row r="178" spans="1:26" x14ac:dyDescent="0.25">
      <c r="A178" s="4"/>
      <c r="L178" s="4"/>
      <c r="M178" s="4"/>
      <c r="N178" s="4"/>
      <c r="O178" s="4"/>
      <c r="P178" s="4"/>
      <c r="Q178" s="4"/>
      <c r="R178" s="4"/>
      <c r="Y178" s="4"/>
      <c r="Z178" s="4"/>
    </row>
    <row r="179" spans="1:26" x14ac:dyDescent="0.25">
      <c r="A179" s="4"/>
      <c r="L179" s="4"/>
      <c r="M179" s="4"/>
      <c r="N179" s="4"/>
      <c r="O179" s="4"/>
      <c r="P179" s="4"/>
      <c r="Q179" s="4"/>
      <c r="R179" s="4"/>
      <c r="Y179" s="4"/>
      <c r="Z179" s="4"/>
    </row>
    <row r="180" spans="1:26" x14ac:dyDescent="0.25">
      <c r="A180" s="4"/>
      <c r="L180" s="4"/>
      <c r="M180" s="4"/>
      <c r="N180" s="4"/>
      <c r="O180" s="4"/>
      <c r="P180" s="4"/>
      <c r="Q180" s="4"/>
      <c r="R180" s="4"/>
      <c r="Y180" s="4"/>
      <c r="Z180" s="4"/>
    </row>
    <row r="181" spans="1:26" x14ac:dyDescent="0.25">
      <c r="A181" s="4"/>
      <c r="L181" s="4"/>
      <c r="M181" s="4"/>
      <c r="N181" s="4"/>
      <c r="O181" s="4"/>
      <c r="P181" s="4"/>
      <c r="Q181" s="4"/>
      <c r="R181" s="4"/>
      <c r="Y181" s="4"/>
      <c r="Z181" s="4"/>
    </row>
    <row r="182" spans="1:26" x14ac:dyDescent="0.25">
      <c r="A182" s="4"/>
      <c r="L182" s="4"/>
      <c r="M182" s="4"/>
      <c r="N182" s="4"/>
      <c r="O182" s="4"/>
      <c r="P182" s="4"/>
      <c r="Q182" s="4"/>
      <c r="R182" s="4"/>
      <c r="Y182" s="4"/>
      <c r="Z182" s="4"/>
    </row>
    <row r="183" spans="1:26" ht="12.75" customHeight="1" x14ac:dyDescent="0.25">
      <c r="A183" s="4"/>
      <c r="L183" s="4"/>
      <c r="M183" s="4"/>
      <c r="N183" s="4"/>
      <c r="O183" s="4"/>
      <c r="P183" s="4"/>
      <c r="Q183" s="4"/>
      <c r="R183" s="4"/>
      <c r="Y183" s="4"/>
      <c r="Z183" s="4"/>
    </row>
    <row r="184" spans="1:26" ht="12.75" customHeight="1" x14ac:dyDescent="0.25">
      <c r="A184" s="4"/>
      <c r="L184" s="4"/>
      <c r="M184" s="4"/>
      <c r="N184" s="4"/>
      <c r="O184" s="4"/>
      <c r="P184" s="4"/>
      <c r="Q184" s="4"/>
      <c r="R184" s="4"/>
      <c r="Y184" s="4"/>
      <c r="Z184" s="4"/>
    </row>
    <row r="185" spans="1:26" ht="12.75" customHeight="1" x14ac:dyDescent="0.25">
      <c r="A185" s="4"/>
      <c r="L185" s="4"/>
      <c r="M185" s="4"/>
      <c r="N185" s="4"/>
      <c r="O185" s="4"/>
      <c r="P185" s="4"/>
      <c r="Q185" s="4"/>
      <c r="R185" s="4"/>
      <c r="Y185" s="4"/>
      <c r="Z185" s="4"/>
    </row>
    <row r="186" spans="1:26" ht="12.75" customHeight="1" x14ac:dyDescent="0.25">
      <c r="A186" s="4"/>
      <c r="L186" s="4"/>
      <c r="M186" s="4"/>
      <c r="N186" s="4"/>
      <c r="O186" s="4"/>
      <c r="P186" s="4"/>
      <c r="Q186" s="4"/>
      <c r="R186" s="4"/>
      <c r="Y186" s="4"/>
      <c r="Z186" s="4"/>
    </row>
    <row r="187" spans="1:26" ht="12.75" customHeight="1" x14ac:dyDescent="0.25">
      <c r="A187" s="4"/>
      <c r="L187" s="4"/>
      <c r="M187" s="4"/>
      <c r="N187" s="4"/>
      <c r="O187" s="4"/>
      <c r="P187" s="4"/>
      <c r="Q187" s="4"/>
      <c r="R187" s="4"/>
      <c r="Y187" s="4"/>
      <c r="Z187" s="4"/>
    </row>
    <row r="188" spans="1:26" ht="12.75" customHeight="1" x14ac:dyDescent="0.25">
      <c r="A188" s="4"/>
      <c r="L188" s="4"/>
      <c r="M188" s="4"/>
      <c r="N188" s="4"/>
      <c r="O188" s="4"/>
      <c r="P188" s="4"/>
      <c r="Q188" s="4"/>
      <c r="R188" s="4"/>
      <c r="Y188" s="4"/>
      <c r="Z188" s="4"/>
    </row>
    <row r="189" spans="1:26" ht="12.75" customHeight="1" x14ac:dyDescent="0.25">
      <c r="A189" s="4"/>
      <c r="L189" s="4"/>
      <c r="M189" s="4"/>
      <c r="N189" s="4"/>
      <c r="O189" s="4"/>
      <c r="P189" s="4"/>
      <c r="Q189" s="4"/>
      <c r="R189" s="4"/>
      <c r="Y189" s="4"/>
      <c r="Z189" s="4"/>
    </row>
    <row r="190" spans="1:26" ht="12.75" customHeight="1" x14ac:dyDescent="0.25">
      <c r="A190" s="4"/>
      <c r="L190" s="4"/>
      <c r="M190" s="4"/>
      <c r="N190" s="4"/>
      <c r="O190" s="4"/>
      <c r="P190" s="4"/>
      <c r="Q190" s="4"/>
      <c r="R190" s="4"/>
      <c r="Y190" s="4"/>
      <c r="Z190" s="4"/>
    </row>
    <row r="191" spans="1:26" ht="12.75" customHeight="1" x14ac:dyDescent="0.25">
      <c r="A191" s="4"/>
      <c r="L191" s="4"/>
      <c r="M191" s="4"/>
      <c r="N191" s="4"/>
      <c r="O191" s="4"/>
      <c r="P191" s="4"/>
      <c r="Q191" s="4"/>
      <c r="R191" s="4"/>
      <c r="Y191" s="4"/>
      <c r="Z191" s="4"/>
    </row>
    <row r="192" spans="1:26" ht="12.75" customHeight="1" x14ac:dyDescent="0.25">
      <c r="A192" s="4"/>
      <c r="L192" s="4"/>
      <c r="M192" s="4"/>
      <c r="N192" s="4"/>
      <c r="O192" s="4"/>
      <c r="P192" s="4"/>
      <c r="Q192" s="4"/>
      <c r="R192" s="4"/>
      <c r="Y192" s="4"/>
      <c r="Z192" s="4"/>
    </row>
    <row r="193" spans="1:26" ht="12.75" customHeight="1" x14ac:dyDescent="0.25">
      <c r="A193" s="4"/>
      <c r="L193" s="4"/>
      <c r="M193" s="4"/>
      <c r="N193" s="4"/>
      <c r="O193" s="4"/>
      <c r="P193" s="4"/>
      <c r="Q193" s="4"/>
      <c r="R193" s="4"/>
      <c r="Y193" s="4"/>
      <c r="Z193" s="4"/>
    </row>
    <row r="194" spans="1:26" ht="12.75" customHeight="1" x14ac:dyDescent="0.25">
      <c r="A194" s="4"/>
      <c r="L194" s="4"/>
      <c r="M194" s="4"/>
      <c r="N194" s="4"/>
      <c r="O194" s="4"/>
      <c r="P194" s="4"/>
      <c r="Q194" s="4"/>
      <c r="R194" s="4"/>
      <c r="Y194" s="4"/>
      <c r="Z194" s="4"/>
    </row>
    <row r="195" spans="1:26" ht="12.75" customHeight="1" x14ac:dyDescent="0.25">
      <c r="A195" s="4"/>
      <c r="L195" s="4"/>
      <c r="M195" s="4"/>
      <c r="N195" s="4"/>
      <c r="O195" s="4"/>
      <c r="P195" s="4"/>
      <c r="Q195" s="4"/>
      <c r="R195" s="4"/>
      <c r="Y195" s="4"/>
      <c r="Z195" s="4"/>
    </row>
    <row r="196" spans="1:26" ht="12.75" customHeight="1" x14ac:dyDescent="0.25">
      <c r="A196" s="4"/>
      <c r="L196" s="4"/>
      <c r="M196" s="4"/>
      <c r="N196" s="4"/>
      <c r="O196" s="4"/>
      <c r="P196" s="4"/>
      <c r="Q196" s="4"/>
      <c r="R196" s="4"/>
      <c r="Y196" s="4"/>
      <c r="Z196" s="4"/>
    </row>
    <row r="197" spans="1:26" ht="12.75" customHeight="1" x14ac:dyDescent="0.25">
      <c r="A197" s="4"/>
      <c r="L197" s="4"/>
      <c r="M197" s="4"/>
      <c r="N197" s="4"/>
      <c r="O197" s="4"/>
      <c r="P197" s="4"/>
      <c r="Q197" s="4"/>
      <c r="R197" s="4"/>
      <c r="Y197" s="4"/>
      <c r="Z197" s="4"/>
    </row>
    <row r="198" spans="1:26" ht="12.75" customHeight="1" x14ac:dyDescent="0.25">
      <c r="A198" s="4"/>
      <c r="L198" s="4"/>
      <c r="M198" s="4"/>
      <c r="N198" s="4"/>
      <c r="O198" s="4"/>
      <c r="P198" s="4"/>
      <c r="Q198" s="4"/>
      <c r="R198" s="4"/>
      <c r="Y198" s="4"/>
      <c r="Z198" s="4"/>
    </row>
    <row r="199" spans="1:26" ht="12.75" customHeight="1" x14ac:dyDescent="0.25">
      <c r="A199" s="4"/>
      <c r="L199" s="4"/>
      <c r="M199" s="4"/>
      <c r="N199" s="4"/>
      <c r="O199" s="4"/>
      <c r="P199" s="4"/>
      <c r="Q199" s="4"/>
      <c r="R199" s="4"/>
      <c r="Y199" s="4"/>
      <c r="Z199" s="4"/>
    </row>
    <row r="200" spans="1:26" ht="12.75" customHeight="1" x14ac:dyDescent="0.25">
      <c r="A200" s="4"/>
      <c r="L200" s="4"/>
      <c r="M200" s="4"/>
      <c r="N200" s="4"/>
      <c r="O200" s="4"/>
      <c r="P200" s="4"/>
      <c r="Q200" s="4"/>
      <c r="R200" s="4"/>
      <c r="Y200" s="4"/>
      <c r="Z200" s="4"/>
    </row>
    <row r="201" spans="1:26" ht="12.75" customHeight="1" x14ac:dyDescent="0.25">
      <c r="A201" s="4"/>
      <c r="L201" s="4"/>
      <c r="M201" s="4"/>
      <c r="N201" s="4"/>
      <c r="O201" s="4"/>
      <c r="P201" s="4"/>
      <c r="Q201" s="4"/>
      <c r="R201" s="4"/>
      <c r="Y201" s="4"/>
      <c r="Z201" s="4"/>
    </row>
    <row r="202" spans="1:26" ht="12.75" customHeight="1" x14ac:dyDescent="0.25">
      <c r="A202" s="4"/>
      <c r="L202" s="4"/>
      <c r="M202" s="4"/>
      <c r="N202" s="4"/>
      <c r="O202" s="4"/>
      <c r="P202" s="4"/>
      <c r="Q202" s="4"/>
      <c r="R202" s="4"/>
    </row>
    <row r="203" spans="1:26" ht="12.75" customHeight="1" x14ac:dyDescent="0.25">
      <c r="A203" s="4"/>
      <c r="L203" s="4"/>
      <c r="M203" s="4"/>
      <c r="N203" s="4"/>
      <c r="O203" s="4"/>
      <c r="P203" s="4"/>
      <c r="Q203" s="4"/>
      <c r="R203" s="4"/>
    </row>
    <row r="204" spans="1:26" ht="12.75" customHeight="1" x14ac:dyDescent="0.25">
      <c r="A204" s="4"/>
      <c r="L204" s="4"/>
      <c r="M204" s="4"/>
      <c r="N204" s="4"/>
      <c r="O204" s="4"/>
      <c r="P204" s="4"/>
      <c r="Q204" s="4"/>
      <c r="R204" s="4"/>
    </row>
    <row r="205" spans="1:26" ht="12.75" customHeight="1" x14ac:dyDescent="0.25">
      <c r="A205" s="4"/>
      <c r="L205" s="4"/>
      <c r="M205" s="4"/>
      <c r="N205" s="4"/>
      <c r="O205" s="4"/>
      <c r="P205" s="4"/>
      <c r="Q205" s="4"/>
      <c r="R205" s="4"/>
    </row>
    <row r="206" spans="1:26" ht="12.75" customHeight="1" x14ac:dyDescent="0.25">
      <c r="A206" s="4"/>
      <c r="L206" s="4"/>
      <c r="M206" s="4"/>
      <c r="N206" s="4"/>
      <c r="O206" s="4"/>
      <c r="P206" s="4"/>
      <c r="Q206" s="4"/>
      <c r="R206" s="4"/>
    </row>
    <row r="207" spans="1:26" ht="12.75" customHeight="1" x14ac:dyDescent="0.25">
      <c r="A207" s="4"/>
      <c r="L207" s="4"/>
      <c r="M207" s="4"/>
      <c r="N207" s="4"/>
      <c r="O207" s="4"/>
      <c r="P207" s="4"/>
      <c r="Q207" s="4"/>
      <c r="R207" s="4"/>
    </row>
    <row r="208" spans="1:26" ht="12.75" customHeight="1" x14ac:dyDescent="0.25">
      <c r="A208" s="4"/>
      <c r="L208" s="4"/>
      <c r="M208" s="4"/>
      <c r="N208" s="4"/>
      <c r="O208" s="4"/>
      <c r="P208" s="4"/>
      <c r="Q208" s="4"/>
      <c r="R208" s="4"/>
    </row>
    <row r="209" spans="1:18" ht="12.75" customHeight="1" x14ac:dyDescent="0.25">
      <c r="A209" s="4"/>
      <c r="L209" s="4"/>
      <c r="M209" s="4"/>
      <c r="N209" s="4"/>
      <c r="O209" s="4"/>
      <c r="P209" s="4"/>
      <c r="Q209" s="4"/>
      <c r="R209" s="4"/>
    </row>
    <row r="210" spans="1:18" ht="12.75" customHeight="1" x14ac:dyDescent="0.25">
      <c r="A210" s="4"/>
      <c r="L210" s="4"/>
      <c r="M210" s="4"/>
      <c r="N210" s="4"/>
      <c r="O210" s="4"/>
      <c r="P210" s="4"/>
      <c r="Q210" s="4"/>
      <c r="R210" s="4"/>
    </row>
    <row r="211" spans="1:18" ht="12.75" customHeight="1" x14ac:dyDescent="0.25">
      <c r="A211" s="4"/>
      <c r="L211" s="4"/>
      <c r="M211" s="4"/>
      <c r="N211" s="4"/>
      <c r="O211" s="4"/>
      <c r="P211" s="4"/>
      <c r="Q211" s="4"/>
      <c r="R211" s="4"/>
    </row>
    <row r="212" spans="1:18" ht="12.75" customHeight="1" x14ac:dyDescent="0.25">
      <c r="A212" s="4"/>
      <c r="L212" s="4"/>
      <c r="M212" s="4"/>
      <c r="N212" s="4"/>
      <c r="O212" s="4"/>
      <c r="P212" s="4"/>
      <c r="Q212" s="4"/>
      <c r="R212" s="4"/>
    </row>
    <row r="213" spans="1:18" ht="12.75" customHeight="1" x14ac:dyDescent="0.25">
      <c r="A213" s="4"/>
      <c r="L213" s="4"/>
      <c r="M213" s="4"/>
      <c r="N213" s="4"/>
      <c r="O213" s="4"/>
      <c r="P213" s="4"/>
      <c r="Q213" s="4"/>
      <c r="R213" s="4"/>
    </row>
    <row r="214" spans="1:18" ht="12.75" customHeight="1" x14ac:dyDescent="0.25">
      <c r="A214" s="4"/>
      <c r="L214" s="4"/>
      <c r="M214" s="4"/>
      <c r="N214" s="4"/>
      <c r="O214" s="4"/>
      <c r="P214" s="4"/>
      <c r="Q214" s="4"/>
      <c r="R214" s="4"/>
    </row>
    <row r="215" spans="1:18" ht="12.75" customHeight="1" x14ac:dyDescent="0.25">
      <c r="A215" s="4"/>
    </row>
    <row r="216" spans="1:18" ht="12.75" customHeight="1" x14ac:dyDescent="0.25">
      <c r="A216" s="4"/>
    </row>
    <row r="217" spans="1:18" ht="12.75" customHeight="1" x14ac:dyDescent="0.25">
      <c r="A217" s="4"/>
    </row>
    <row r="218" spans="1:18" ht="12.75" customHeight="1" x14ac:dyDescent="0.25">
      <c r="A218" s="4"/>
    </row>
    <row r="219" spans="1:18" ht="12.75" customHeight="1" x14ac:dyDescent="0.25">
      <c r="A219" s="4"/>
    </row>
    <row r="220" spans="1:18" ht="12.75" customHeight="1" x14ac:dyDescent="0.25">
      <c r="A220" s="4"/>
    </row>
    <row r="221" spans="1:18" ht="12.75" customHeight="1" x14ac:dyDescent="0.25">
      <c r="A221" s="4"/>
    </row>
    <row r="222" spans="1:18" ht="12.75" customHeight="1" x14ac:dyDescent="0.25">
      <c r="A222" s="4"/>
    </row>
    <row r="223" spans="1:18" ht="12.75" customHeight="1" x14ac:dyDescent="0.25">
      <c r="A223" s="4"/>
    </row>
    <row r="224" spans="1:18" ht="12.75" customHeight="1" x14ac:dyDescent="0.25">
      <c r="A224" s="4"/>
    </row>
    <row r="225" spans="1:1" ht="12.75" customHeight="1" x14ac:dyDescent="0.25">
      <c r="A225" s="4"/>
    </row>
    <row r="226" spans="1:1" ht="12.75" customHeight="1" x14ac:dyDescent="0.25">
      <c r="A226" s="4"/>
    </row>
    <row r="227" spans="1:1" ht="12.75" customHeight="1" x14ac:dyDescent="0.25">
      <c r="A227" s="4"/>
    </row>
    <row r="228" spans="1:1" ht="12.75" customHeight="1" x14ac:dyDescent="0.25">
      <c r="A228" s="4"/>
    </row>
    <row r="229" spans="1:1" ht="12.75" customHeight="1" x14ac:dyDescent="0.25">
      <c r="A229" s="4"/>
    </row>
    <row r="230" spans="1:1" ht="12.75" customHeight="1" x14ac:dyDescent="0.25">
      <c r="A230" s="4"/>
    </row>
    <row r="231" spans="1:1" ht="12.75" customHeight="1" x14ac:dyDescent="0.25">
      <c r="A231" s="4"/>
    </row>
    <row r="232" spans="1:1" ht="12.75" customHeight="1" x14ac:dyDescent="0.25">
      <c r="A232" s="4"/>
    </row>
    <row r="233" spans="1:1" ht="12.75" customHeight="1" x14ac:dyDescent="0.25">
      <c r="A233" s="4"/>
    </row>
    <row r="234" spans="1:1" ht="12.75" customHeight="1" x14ac:dyDescent="0.25">
      <c r="A234" s="4"/>
    </row>
    <row r="235" spans="1:1" ht="12.75" customHeight="1" x14ac:dyDescent="0.25">
      <c r="A235" s="4"/>
    </row>
    <row r="236" spans="1:1" ht="12.75" customHeight="1" x14ac:dyDescent="0.25">
      <c r="A236" s="4"/>
    </row>
    <row r="237" spans="1:1" ht="12.75" customHeight="1" x14ac:dyDescent="0.25">
      <c r="A237" s="4"/>
    </row>
    <row r="238" spans="1:1" ht="12.75" customHeight="1" x14ac:dyDescent="0.25">
      <c r="A238" s="4"/>
    </row>
    <row r="239" spans="1:1" ht="12.75" customHeight="1" x14ac:dyDescent="0.25">
      <c r="A239" s="4"/>
    </row>
    <row r="240" spans="1:1" ht="12.75" customHeight="1" x14ac:dyDescent="0.25">
      <c r="A240" s="4"/>
    </row>
  </sheetData>
  <mergeCells count="15">
    <mergeCell ref="AK7:AO7"/>
    <mergeCell ref="X7:X8"/>
    <mergeCell ref="N7:W7"/>
    <mergeCell ref="H40:H46"/>
    <mergeCell ref="Q40:Q46"/>
    <mergeCell ref="V40:V46"/>
    <mergeCell ref="G5:X5"/>
    <mergeCell ref="AC7:AG7"/>
    <mergeCell ref="G7:K7"/>
    <mergeCell ref="L7:M7"/>
    <mergeCell ref="H20:H35"/>
    <mergeCell ref="Q20:Q35"/>
    <mergeCell ref="V22:V35"/>
    <mergeCell ref="G6:O6"/>
    <mergeCell ref="P6:X6"/>
  </mergeCells>
  <pageMargins left="0.7" right="0.7" top="0.75" bottom="0.75" header="0.3" footer="0.3"/>
  <pageSetup orientation="portrait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Curve #1</vt:lpstr>
    </vt:vector>
  </TitlesOfParts>
  <Company>Resource International Inc.,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Khedekar</dc:creator>
  <cp:lastModifiedBy>Brady Burton</cp:lastModifiedBy>
  <cp:lastPrinted>2017-10-02T14:58:23Z</cp:lastPrinted>
  <dcterms:created xsi:type="dcterms:W3CDTF">2007-01-22T17:53:40Z</dcterms:created>
  <dcterms:modified xsi:type="dcterms:W3CDTF">2023-01-30T21:27:01Z</dcterms:modified>
</cp:coreProperties>
</file>